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관련 파일\01. 소규모 사업장 방지시설 설치 지원사업\2022년 소규모 사업장 방지시설 설치 지원사업 자료\02. 공고문\최종\"/>
    </mc:Choice>
  </mc:AlternateContent>
  <xr:revisionPtr revIDLastSave="0" documentId="8_{54B8BA66-EA89-42CF-B4AE-8CD0778CEFDD}" xr6:coauthVersionLast="36" xr6:coauthVersionMax="36" xr10:uidLastSave="{00000000-0000-0000-0000-000000000000}"/>
  <bookViews>
    <workbookView xWindow="0" yWindow="0" windowWidth="28800" windowHeight="12060" tabRatio="696" activeTab="9" xr2:uid="{00000000-000D-0000-FFFF-FFFF00000000}"/>
  </bookViews>
  <sheets>
    <sheet name="여과집진시설" sheetId="1" r:id="rId1"/>
    <sheet name="원심력집진시설" sheetId="2" r:id="rId2"/>
    <sheet name="흡수에의한시설" sheetId="3" r:id="rId3"/>
    <sheet name="흡착에의한시설" sheetId="4" r:id="rId4"/>
    <sheet name="RTO" sheetId="5" r:id="rId5"/>
    <sheet name="RCO" sheetId="6" r:id="rId6"/>
    <sheet name="SCR" sheetId="7" r:id="rId7"/>
    <sheet name="연소조절에의한시설" sheetId="8" r:id="rId8"/>
    <sheet name="전기집진시설" sheetId="9" r:id="rId9"/>
    <sheet name="기타시설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C4" i="1" s="1"/>
  <c r="D55" i="5" l="1"/>
  <c r="C55" i="5" s="1"/>
  <c r="D54" i="5"/>
  <c r="C54" i="5" s="1"/>
  <c r="E43" i="9"/>
  <c r="F43" i="9" s="1"/>
  <c r="G43" i="9" l="1"/>
  <c r="D4" i="8"/>
  <c r="D5" i="8"/>
  <c r="D6" i="8"/>
  <c r="D7" i="8"/>
  <c r="D8" i="8"/>
  <c r="D9" i="8"/>
  <c r="D10" i="8"/>
  <c r="D11" i="8"/>
  <c r="D12" i="8"/>
  <c r="D13" i="8"/>
  <c r="D14" i="8"/>
  <c r="D15" i="8"/>
  <c r="D3" i="8"/>
  <c r="D62" i="7"/>
  <c r="C62" i="7" s="1"/>
  <c r="E62" i="7" s="1"/>
  <c r="D61" i="7"/>
  <c r="C61" i="7" s="1"/>
  <c r="E61" i="7" s="1"/>
  <c r="D60" i="7"/>
  <c r="C60" i="7" s="1"/>
  <c r="E60" i="7" s="1"/>
  <c r="D59" i="7"/>
  <c r="C59" i="7" s="1"/>
  <c r="E59" i="7" s="1"/>
  <c r="D58" i="7"/>
  <c r="C58" i="7" s="1"/>
  <c r="E58" i="7" s="1"/>
  <c r="D57" i="7"/>
  <c r="C57" i="7" s="1"/>
  <c r="E57" i="7" s="1"/>
  <c r="D56" i="7"/>
  <c r="C56" i="7" s="1"/>
  <c r="E56" i="7" s="1"/>
  <c r="D55" i="7"/>
  <c r="C55" i="7" s="1"/>
  <c r="E55" i="7" s="1"/>
  <c r="D54" i="7"/>
  <c r="C54" i="7" s="1"/>
  <c r="E54" i="7" s="1"/>
  <c r="F59" i="7" l="1"/>
  <c r="G59" i="7"/>
  <c r="F58" i="7"/>
  <c r="G58" i="7"/>
  <c r="F55" i="7"/>
  <c r="G55" i="7"/>
  <c r="F54" i="7"/>
  <c r="G54" i="7"/>
  <c r="F61" i="7"/>
  <c r="G61" i="7"/>
  <c r="F57" i="7"/>
  <c r="G57" i="7"/>
  <c r="G56" i="7"/>
  <c r="F56" i="7"/>
  <c r="F62" i="7"/>
  <c r="G62" i="7"/>
  <c r="F60" i="7"/>
  <c r="G60" i="7"/>
  <c r="E63" i="7"/>
  <c r="E53" i="7"/>
  <c r="D52" i="7"/>
  <c r="C52" i="7" s="1"/>
  <c r="E52" i="7" s="1"/>
  <c r="D51" i="7"/>
  <c r="C51" i="7" s="1"/>
  <c r="E51" i="7" s="1"/>
  <c r="F51" i="7" s="1"/>
  <c r="D50" i="7"/>
  <c r="C50" i="7" s="1"/>
  <c r="E50" i="7" s="1"/>
  <c r="D49" i="7"/>
  <c r="C49" i="7" s="1"/>
  <c r="E49" i="7" s="1"/>
  <c r="D48" i="7"/>
  <c r="C48" i="7" s="1"/>
  <c r="E48" i="7" s="1"/>
  <c r="F48" i="7" s="1"/>
  <c r="D47" i="7"/>
  <c r="C47" i="7" s="1"/>
  <c r="E47" i="7" s="1"/>
  <c r="F47" i="7" s="1"/>
  <c r="D46" i="7"/>
  <c r="C46" i="7" s="1"/>
  <c r="E46" i="7" s="1"/>
  <c r="F46" i="7" s="1"/>
  <c r="D45" i="7"/>
  <c r="C45" i="7" s="1"/>
  <c r="E45" i="7" s="1"/>
  <c r="F45" i="7" s="1"/>
  <c r="D44" i="7"/>
  <c r="C44" i="7" s="1"/>
  <c r="E44" i="7" s="1"/>
  <c r="E55" i="5"/>
  <c r="E54" i="5"/>
  <c r="F50" i="7" l="1"/>
  <c r="G50" i="7"/>
  <c r="F53" i="7"/>
  <c r="G53" i="7"/>
  <c r="F44" i="7"/>
  <c r="G44" i="7"/>
  <c r="G63" i="7"/>
  <c r="F63" i="7"/>
  <c r="F52" i="7"/>
  <c r="G52" i="7"/>
  <c r="G49" i="7"/>
  <c r="F49" i="7"/>
  <c r="G48" i="7"/>
  <c r="G47" i="7"/>
  <c r="G46" i="7"/>
  <c r="G51" i="7"/>
  <c r="G45" i="7"/>
  <c r="F55" i="5"/>
  <c r="G55" i="5"/>
  <c r="F54" i="5"/>
  <c r="G54" i="5"/>
  <c r="D52" i="5"/>
  <c r="C52" i="5" s="1"/>
  <c r="D51" i="5"/>
  <c r="D50" i="5"/>
  <c r="D49" i="5"/>
  <c r="D48" i="5"/>
  <c r="D47" i="5"/>
  <c r="D46" i="5"/>
  <c r="D45" i="5"/>
  <c r="D44" i="5"/>
  <c r="D12" i="1" l="1"/>
  <c r="D11" i="1"/>
  <c r="D10" i="1"/>
  <c r="D9" i="1"/>
  <c r="D8" i="1"/>
  <c r="D7" i="1"/>
  <c r="D6" i="1"/>
  <c r="D5" i="1"/>
  <c r="D44" i="1"/>
  <c r="K63" i="3" l="1"/>
  <c r="J63" i="3" s="1"/>
  <c r="D63" i="3"/>
  <c r="C63" i="3" s="1"/>
  <c r="E63" i="3" s="1"/>
  <c r="L63" i="3" l="1"/>
  <c r="M63" i="3" s="1"/>
  <c r="F63" i="3"/>
  <c r="G63" i="3"/>
  <c r="N63" i="3" l="1"/>
  <c r="D62" i="10"/>
  <c r="C62" i="10" s="1"/>
  <c r="E62" i="10" s="1"/>
  <c r="D61" i="10"/>
  <c r="C61" i="10" s="1"/>
  <c r="E61" i="10" s="1"/>
  <c r="D60" i="10"/>
  <c r="C60" i="10" s="1"/>
  <c r="E60" i="10" s="1"/>
  <c r="G60" i="10" s="1"/>
  <c r="D59" i="10"/>
  <c r="C59" i="10" s="1"/>
  <c r="E59" i="10" s="1"/>
  <c r="D58" i="10"/>
  <c r="C58" i="10"/>
  <c r="E58" i="10" s="1"/>
  <c r="D57" i="10"/>
  <c r="C57" i="10" s="1"/>
  <c r="E57" i="10" s="1"/>
  <c r="D56" i="10"/>
  <c r="C56" i="10"/>
  <c r="E56" i="10" s="1"/>
  <c r="D55" i="10"/>
  <c r="C55" i="10" s="1"/>
  <c r="E55" i="10" s="1"/>
  <c r="D54" i="10"/>
  <c r="C54" i="10" s="1"/>
  <c r="E54" i="10" s="1"/>
  <c r="G54" i="10" s="1"/>
  <c r="C45" i="5"/>
  <c r="E45" i="5" s="1"/>
  <c r="D62" i="4"/>
  <c r="C62" i="4" s="1"/>
  <c r="E62" i="4" s="1"/>
  <c r="D61" i="4"/>
  <c r="C61" i="4" s="1"/>
  <c r="E61" i="4" s="1"/>
  <c r="D60" i="4"/>
  <c r="C60" i="4" s="1"/>
  <c r="E60" i="4" s="1"/>
  <c r="D59" i="4"/>
  <c r="C59" i="4" s="1"/>
  <c r="E59" i="4" s="1"/>
  <c r="D58" i="4"/>
  <c r="C58" i="4" s="1"/>
  <c r="E58" i="4" s="1"/>
  <c r="D57" i="4"/>
  <c r="C57" i="4" s="1"/>
  <c r="E57" i="4" s="1"/>
  <c r="D56" i="4"/>
  <c r="C56" i="4"/>
  <c r="E56" i="4" s="1"/>
  <c r="D55" i="4"/>
  <c r="C55" i="4" s="1"/>
  <c r="E55" i="4" s="1"/>
  <c r="D54" i="4"/>
  <c r="C54" i="4" s="1"/>
  <c r="E54" i="4" s="1"/>
  <c r="D62" i="3"/>
  <c r="C62" i="3" s="1"/>
  <c r="E62" i="3" s="1"/>
  <c r="D61" i="3"/>
  <c r="C61" i="3"/>
  <c r="E61" i="3" s="1"/>
  <c r="D60" i="3"/>
  <c r="C60" i="3"/>
  <c r="E60" i="3" s="1"/>
  <c r="G60" i="3" s="1"/>
  <c r="D59" i="3"/>
  <c r="C59" i="3" s="1"/>
  <c r="E59" i="3" s="1"/>
  <c r="D58" i="3"/>
  <c r="C58" i="3" s="1"/>
  <c r="E58" i="3" s="1"/>
  <c r="D57" i="3"/>
  <c r="C57" i="3"/>
  <c r="E57" i="3" s="1"/>
  <c r="D56" i="3"/>
  <c r="C56" i="3" s="1"/>
  <c r="E56" i="3" s="1"/>
  <c r="D55" i="3"/>
  <c r="C55" i="3"/>
  <c r="E55" i="3" s="1"/>
  <c r="D54" i="3"/>
  <c r="C54" i="3" s="1"/>
  <c r="E54" i="3" s="1"/>
  <c r="G54" i="3" s="1"/>
  <c r="D62" i="2"/>
  <c r="C62" i="2" s="1"/>
  <c r="E62" i="2" s="1"/>
  <c r="D61" i="2"/>
  <c r="C61" i="2" s="1"/>
  <c r="E61" i="2" s="1"/>
  <c r="D60" i="2"/>
  <c r="C60" i="2" s="1"/>
  <c r="E60" i="2" s="1"/>
  <c r="D59" i="2"/>
  <c r="C59" i="2" s="1"/>
  <c r="E59" i="2" s="1"/>
  <c r="D58" i="2"/>
  <c r="C58" i="2"/>
  <c r="E58" i="2" s="1"/>
  <c r="D57" i="2"/>
  <c r="C57" i="2" s="1"/>
  <c r="E57" i="2" s="1"/>
  <c r="D56" i="2"/>
  <c r="C56" i="2" s="1"/>
  <c r="E56" i="2" s="1"/>
  <c r="D55" i="2"/>
  <c r="C55" i="2" s="1"/>
  <c r="E55" i="2" s="1"/>
  <c r="D54" i="2"/>
  <c r="C54" i="2" s="1"/>
  <c r="E54" i="2" s="1"/>
  <c r="K62" i="3"/>
  <c r="J62" i="3" s="1"/>
  <c r="L62" i="3" s="1"/>
  <c r="K61" i="3"/>
  <c r="J61" i="3" s="1"/>
  <c r="L61" i="3" s="1"/>
  <c r="K60" i="3"/>
  <c r="J60" i="3" s="1"/>
  <c r="K59" i="3"/>
  <c r="J59" i="3" s="1"/>
  <c r="K58" i="3"/>
  <c r="J58" i="3" s="1"/>
  <c r="L58" i="3" s="1"/>
  <c r="K57" i="3"/>
  <c r="K56" i="3"/>
  <c r="J56" i="3" s="1"/>
  <c r="L56" i="3" s="1"/>
  <c r="K55" i="3"/>
  <c r="J55" i="3" s="1"/>
  <c r="K54" i="3"/>
  <c r="J54" i="3" s="1"/>
  <c r="L54" i="3" s="1"/>
  <c r="D62" i="1"/>
  <c r="C62" i="1" s="1"/>
  <c r="D61" i="1"/>
  <c r="C61" i="1" s="1"/>
  <c r="D60" i="1"/>
  <c r="C60" i="1" s="1"/>
  <c r="D59" i="1"/>
  <c r="C59" i="1" s="1"/>
  <c r="D58" i="1"/>
  <c r="C58" i="1" s="1"/>
  <c r="D57" i="1"/>
  <c r="C57" i="1" s="1"/>
  <c r="D56" i="1"/>
  <c r="C56" i="1" s="1"/>
  <c r="D55" i="1"/>
  <c r="C55" i="1" s="1"/>
  <c r="D54" i="1"/>
  <c r="C54" i="1" s="1"/>
  <c r="L55" i="3" l="1"/>
  <c r="M55" i="3" s="1"/>
  <c r="L60" i="3"/>
  <c r="N60" i="3" s="1"/>
  <c r="J57" i="3"/>
  <c r="L57" i="3" s="1"/>
  <c r="N57" i="3" s="1"/>
  <c r="F56" i="10"/>
  <c r="G56" i="10"/>
  <c r="F62" i="10"/>
  <c r="G62" i="10"/>
  <c r="G57" i="10"/>
  <c r="F57" i="10"/>
  <c r="G59" i="10"/>
  <c r="F59" i="10"/>
  <c r="G55" i="10"/>
  <c r="F55" i="10"/>
  <c r="G58" i="10"/>
  <c r="F58" i="10"/>
  <c r="G61" i="10"/>
  <c r="F61" i="10"/>
  <c r="F54" i="10"/>
  <c r="F60" i="10"/>
  <c r="G45" i="5"/>
  <c r="F45" i="5"/>
  <c r="E53" i="5"/>
  <c r="C47" i="5"/>
  <c r="E47" i="5" s="1"/>
  <c r="E52" i="5"/>
  <c r="C46" i="5"/>
  <c r="E46" i="5" s="1"/>
  <c r="C49" i="5"/>
  <c r="E49" i="5" s="1"/>
  <c r="C50" i="5"/>
  <c r="E50" i="5" s="1"/>
  <c r="C44" i="5"/>
  <c r="E44" i="5" s="1"/>
  <c r="C48" i="5"/>
  <c r="E48" i="5" s="1"/>
  <c r="C51" i="5"/>
  <c r="E51" i="5" s="1"/>
  <c r="G54" i="4"/>
  <c r="F54" i="4"/>
  <c r="G62" i="4"/>
  <c r="F62" i="4"/>
  <c r="F55" i="4"/>
  <c r="G55" i="4"/>
  <c r="G56" i="4"/>
  <c r="F56" i="4"/>
  <c r="G59" i="4"/>
  <c r="F59" i="4"/>
  <c r="F58" i="4"/>
  <c r="G58" i="4"/>
  <c r="F57" i="4"/>
  <c r="G57" i="4"/>
  <c r="G60" i="4"/>
  <c r="F60" i="4"/>
  <c r="F61" i="4"/>
  <c r="G61" i="4"/>
  <c r="L59" i="3"/>
  <c r="M59" i="3" s="1"/>
  <c r="G55" i="3"/>
  <c r="F55" i="3"/>
  <c r="F61" i="3"/>
  <c r="G61" i="3"/>
  <c r="F59" i="3"/>
  <c r="G59" i="3"/>
  <c r="G57" i="3"/>
  <c r="F57" i="3"/>
  <c r="G58" i="3"/>
  <c r="F58" i="3"/>
  <c r="F56" i="3"/>
  <c r="G56" i="3"/>
  <c r="F62" i="3"/>
  <c r="G62" i="3"/>
  <c r="F54" i="3"/>
  <c r="F60" i="3"/>
  <c r="G54" i="2"/>
  <c r="F54" i="2"/>
  <c r="F58" i="2"/>
  <c r="G58" i="2"/>
  <c r="F62" i="2"/>
  <c r="G62" i="2"/>
  <c r="G55" i="2"/>
  <c r="F55" i="2"/>
  <c r="G59" i="2"/>
  <c r="F59" i="2"/>
  <c r="G56" i="2"/>
  <c r="F56" i="2"/>
  <c r="G57" i="2"/>
  <c r="F57" i="2"/>
  <c r="G60" i="2"/>
  <c r="F60" i="2"/>
  <c r="G61" i="2"/>
  <c r="F61" i="2"/>
  <c r="N54" i="3"/>
  <c r="M54" i="3"/>
  <c r="M61" i="3"/>
  <c r="N61" i="3"/>
  <c r="N58" i="3"/>
  <c r="M58" i="3"/>
  <c r="N62" i="3"/>
  <c r="M62" i="3"/>
  <c r="N56" i="3"/>
  <c r="M56" i="3"/>
  <c r="M60" i="3"/>
  <c r="N59" i="3" l="1"/>
  <c r="N55" i="3"/>
  <c r="M57" i="3"/>
  <c r="F46" i="5"/>
  <c r="G46" i="5"/>
  <c r="G51" i="5"/>
  <c r="F51" i="5"/>
  <c r="F52" i="5"/>
  <c r="G52" i="5"/>
  <c r="G48" i="5"/>
  <c r="F48" i="5"/>
  <c r="F47" i="5"/>
  <c r="G47" i="5"/>
  <c r="G44" i="5"/>
  <c r="F44" i="5"/>
  <c r="G53" i="5"/>
  <c r="F53" i="5"/>
  <c r="G50" i="5"/>
  <c r="F50" i="5"/>
  <c r="G49" i="5"/>
  <c r="F49" i="5"/>
  <c r="F53" i="10" l="1"/>
  <c r="F43" i="10"/>
  <c r="F33" i="10"/>
  <c r="F23" i="10"/>
  <c r="F13" i="10"/>
  <c r="E33" i="9"/>
  <c r="F33" i="9" s="1"/>
  <c r="E23" i="9"/>
  <c r="G23" i="9" s="1"/>
  <c r="E13" i="9"/>
  <c r="G13" i="9" s="1"/>
  <c r="E3" i="9"/>
  <c r="F3" i="9" s="1"/>
  <c r="E43" i="7"/>
  <c r="F43" i="7" s="1"/>
  <c r="E33" i="7"/>
  <c r="F33" i="7" s="1"/>
  <c r="E23" i="7"/>
  <c r="G23" i="7" s="1"/>
  <c r="E13" i="7"/>
  <c r="F13" i="7" s="1"/>
  <c r="E3" i="7"/>
  <c r="G3" i="7" s="1"/>
  <c r="E43" i="6"/>
  <c r="F43" i="6" s="1"/>
  <c r="E33" i="6"/>
  <c r="G33" i="6" s="1"/>
  <c r="E23" i="6"/>
  <c r="F23" i="6" s="1"/>
  <c r="E13" i="6"/>
  <c r="G13" i="6" s="1"/>
  <c r="E3" i="6"/>
  <c r="G3" i="6" s="1"/>
  <c r="E43" i="5"/>
  <c r="F43" i="5" s="1"/>
  <c r="E33" i="5"/>
  <c r="F33" i="5" s="1"/>
  <c r="E23" i="5"/>
  <c r="F23" i="5" s="1"/>
  <c r="E13" i="5"/>
  <c r="G13" i="5" s="1"/>
  <c r="E3" i="5"/>
  <c r="G3" i="5" s="1"/>
  <c r="E53" i="4"/>
  <c r="E43" i="4"/>
  <c r="G43" i="4" s="1"/>
  <c r="E33" i="4"/>
  <c r="G33" i="4" s="1"/>
  <c r="E23" i="4"/>
  <c r="G23" i="4" s="1"/>
  <c r="E13" i="4"/>
  <c r="G13" i="4" s="1"/>
  <c r="L13" i="3"/>
  <c r="M13" i="3" s="1"/>
  <c r="L23" i="3"/>
  <c r="N23" i="3" s="1"/>
  <c r="L33" i="3"/>
  <c r="N33" i="3" s="1"/>
  <c r="L43" i="3"/>
  <c r="N43" i="3" s="1"/>
  <c r="L53" i="3"/>
  <c r="M53" i="3" s="1"/>
  <c r="E53" i="3"/>
  <c r="G53" i="3" s="1"/>
  <c r="E43" i="3"/>
  <c r="F43" i="3" s="1"/>
  <c r="E33" i="3"/>
  <c r="F33" i="3" s="1"/>
  <c r="E23" i="3"/>
  <c r="G23" i="3" s="1"/>
  <c r="E13" i="3"/>
  <c r="G13" i="3" s="1"/>
  <c r="E53" i="2"/>
  <c r="E43" i="2"/>
  <c r="G43" i="2" s="1"/>
  <c r="E33" i="2"/>
  <c r="F33" i="2" s="1"/>
  <c r="E23" i="2"/>
  <c r="G23" i="2" s="1"/>
  <c r="E13" i="2"/>
  <c r="G13" i="2" s="1"/>
  <c r="E53" i="1"/>
  <c r="E43" i="1"/>
  <c r="F43" i="1" s="1"/>
  <c r="E33" i="1"/>
  <c r="G33" i="1" s="1"/>
  <c r="E23" i="1"/>
  <c r="G23" i="1" s="1"/>
  <c r="E13" i="1"/>
  <c r="F13" i="1" s="1"/>
  <c r="F23" i="9" l="1"/>
  <c r="G33" i="9"/>
  <c r="G43" i="6"/>
  <c r="G23" i="6"/>
  <c r="G23" i="5"/>
  <c r="F3" i="5"/>
  <c r="G23" i="10"/>
  <c r="G13" i="10"/>
  <c r="G53" i="10"/>
  <c r="G53" i="4"/>
  <c r="G53" i="2"/>
  <c r="G43" i="1"/>
  <c r="F53" i="1"/>
  <c r="F53" i="4"/>
  <c r="F13" i="4"/>
  <c r="G43" i="10"/>
  <c r="G33" i="10"/>
  <c r="F13" i="9"/>
  <c r="G3" i="9"/>
  <c r="G43" i="7"/>
  <c r="G33" i="7"/>
  <c r="F23" i="7"/>
  <c r="G13" i="7"/>
  <c r="F3" i="7"/>
  <c r="F33" i="6"/>
  <c r="F13" i="6"/>
  <c r="F3" i="6"/>
  <c r="G43" i="5"/>
  <c r="G33" i="5"/>
  <c r="F13" i="5"/>
  <c r="F43" i="4"/>
  <c r="F33" i="4"/>
  <c r="F23" i="4"/>
  <c r="N13" i="3"/>
  <c r="M23" i="3"/>
  <c r="M33" i="3"/>
  <c r="M43" i="3"/>
  <c r="N53" i="3"/>
  <c r="F53" i="3"/>
  <c r="G43" i="3"/>
  <c r="G33" i="3"/>
  <c r="F23" i="3"/>
  <c r="F13" i="3"/>
  <c r="F53" i="2"/>
  <c r="F43" i="2"/>
  <c r="G33" i="2"/>
  <c r="F23" i="2"/>
  <c r="F13" i="2"/>
  <c r="G53" i="1"/>
  <c r="F33" i="1"/>
  <c r="F23" i="1"/>
  <c r="G13" i="1"/>
  <c r="D4" i="7" l="1"/>
  <c r="E14" i="10"/>
  <c r="G14" i="10" s="1"/>
  <c r="D4" i="2"/>
  <c r="C4" i="2" s="1"/>
  <c r="E4" i="2" s="1"/>
  <c r="E54" i="1"/>
  <c r="G54" i="1" s="1"/>
  <c r="F14" i="10" l="1"/>
  <c r="F54" i="1"/>
  <c r="D12" i="10"/>
  <c r="C12" i="10" s="1"/>
  <c r="E12" i="10" s="1"/>
  <c r="D11" i="10"/>
  <c r="C11" i="10" s="1"/>
  <c r="E11" i="10" s="1"/>
  <c r="D10" i="10"/>
  <c r="C10" i="10" s="1"/>
  <c r="E10" i="10" s="1"/>
  <c r="F10" i="10" s="1"/>
  <c r="D9" i="10"/>
  <c r="C9" i="10" s="1"/>
  <c r="E9" i="10" s="1"/>
  <c r="D8" i="10"/>
  <c r="C8" i="10" s="1"/>
  <c r="E8" i="10" s="1"/>
  <c r="D7" i="10"/>
  <c r="C7" i="10" s="1"/>
  <c r="E7" i="10" s="1"/>
  <c r="D6" i="10"/>
  <c r="C6" i="10" s="1"/>
  <c r="E6" i="10" s="1"/>
  <c r="F6" i="10" s="1"/>
  <c r="D5" i="10"/>
  <c r="C5" i="10" s="1"/>
  <c r="E5" i="10" s="1"/>
  <c r="D4" i="10"/>
  <c r="C4" i="10" s="1"/>
  <c r="E4" i="10" s="1"/>
  <c r="F4" i="10" s="1"/>
  <c r="D12" i="4"/>
  <c r="C12" i="4" s="1"/>
  <c r="E12" i="4" s="1"/>
  <c r="D11" i="4"/>
  <c r="C11" i="4" s="1"/>
  <c r="E11" i="4" s="1"/>
  <c r="D10" i="4"/>
  <c r="C10" i="4" s="1"/>
  <c r="E10" i="4" s="1"/>
  <c r="F10" i="4" s="1"/>
  <c r="D9" i="4"/>
  <c r="C9" i="4" s="1"/>
  <c r="E9" i="4" s="1"/>
  <c r="F9" i="4" s="1"/>
  <c r="D8" i="4"/>
  <c r="C8" i="4" s="1"/>
  <c r="E8" i="4" s="1"/>
  <c r="D7" i="4"/>
  <c r="C7" i="4" s="1"/>
  <c r="E7" i="4" s="1"/>
  <c r="D6" i="4"/>
  <c r="C6" i="4" s="1"/>
  <c r="E6" i="4" s="1"/>
  <c r="F6" i="4" s="1"/>
  <c r="D5" i="4"/>
  <c r="C5" i="4" s="1"/>
  <c r="E5" i="4" s="1"/>
  <c r="F5" i="4" s="1"/>
  <c r="D4" i="4"/>
  <c r="C4" i="4" s="1"/>
  <c r="E4" i="4" s="1"/>
  <c r="K12" i="3"/>
  <c r="J12" i="3" s="1"/>
  <c r="L12" i="3" s="1"/>
  <c r="K11" i="3"/>
  <c r="J11" i="3" s="1"/>
  <c r="L11" i="3" s="1"/>
  <c r="K10" i="3"/>
  <c r="J10" i="3" s="1"/>
  <c r="L10" i="3" s="1"/>
  <c r="K9" i="3"/>
  <c r="J9" i="3" s="1"/>
  <c r="L9" i="3" s="1"/>
  <c r="K8" i="3"/>
  <c r="J8" i="3" s="1"/>
  <c r="L8" i="3" s="1"/>
  <c r="K7" i="3"/>
  <c r="J7" i="3" s="1"/>
  <c r="L7" i="3" s="1"/>
  <c r="K6" i="3"/>
  <c r="J6" i="3" s="1"/>
  <c r="L6" i="3" s="1"/>
  <c r="K5" i="3"/>
  <c r="J5" i="3" s="1"/>
  <c r="L5" i="3" s="1"/>
  <c r="K4" i="3"/>
  <c r="J4" i="3" s="1"/>
  <c r="L4" i="3" s="1"/>
  <c r="D12" i="3"/>
  <c r="C12" i="3" s="1"/>
  <c r="E12" i="3" s="1"/>
  <c r="D11" i="3"/>
  <c r="C11" i="3" s="1"/>
  <c r="E11" i="3" s="1"/>
  <c r="D10" i="3"/>
  <c r="C10" i="3" s="1"/>
  <c r="E10" i="3" s="1"/>
  <c r="D9" i="3"/>
  <c r="C9" i="3" s="1"/>
  <c r="E9" i="3" s="1"/>
  <c r="D8" i="3"/>
  <c r="C8" i="3" s="1"/>
  <c r="E8" i="3" s="1"/>
  <c r="D7" i="3"/>
  <c r="C7" i="3" s="1"/>
  <c r="E7" i="3" s="1"/>
  <c r="D6" i="3"/>
  <c r="C6" i="3" s="1"/>
  <c r="E6" i="3" s="1"/>
  <c r="D5" i="3"/>
  <c r="C5" i="3" s="1"/>
  <c r="E5" i="3" s="1"/>
  <c r="D4" i="3"/>
  <c r="C4" i="3" s="1"/>
  <c r="E4" i="3" s="1"/>
  <c r="D12" i="2"/>
  <c r="C12" i="2" s="1"/>
  <c r="E12" i="2" s="1"/>
  <c r="D11" i="2"/>
  <c r="C11" i="2" s="1"/>
  <c r="E11" i="2" s="1"/>
  <c r="D10" i="2"/>
  <c r="C10" i="2" s="1"/>
  <c r="E10" i="2" s="1"/>
  <c r="D9" i="2"/>
  <c r="C9" i="2" s="1"/>
  <c r="E9" i="2" s="1"/>
  <c r="D8" i="2"/>
  <c r="C8" i="2" s="1"/>
  <c r="E8" i="2" s="1"/>
  <c r="D7" i="2"/>
  <c r="C7" i="2" s="1"/>
  <c r="E7" i="2" s="1"/>
  <c r="D6" i="2"/>
  <c r="C6" i="2" s="1"/>
  <c r="E6" i="2" s="1"/>
  <c r="D5" i="2"/>
  <c r="C5" i="2" s="1"/>
  <c r="E5" i="2" s="1"/>
  <c r="C12" i="1"/>
  <c r="E12" i="1" s="1"/>
  <c r="C11" i="1"/>
  <c r="E11" i="1" s="1"/>
  <c r="C9" i="1"/>
  <c r="E9" i="1" s="1"/>
  <c r="C8" i="1"/>
  <c r="E8" i="1" s="1"/>
  <c r="C7" i="1"/>
  <c r="E7" i="1" s="1"/>
  <c r="C5" i="1"/>
  <c r="E5" i="1" s="1"/>
  <c r="E4" i="1"/>
  <c r="F4" i="1" s="1"/>
  <c r="D52" i="10"/>
  <c r="C52" i="10" s="1"/>
  <c r="E52" i="10" s="1"/>
  <c r="D51" i="10"/>
  <c r="C51" i="10" s="1"/>
  <c r="E51" i="10" s="1"/>
  <c r="D50" i="10"/>
  <c r="C50" i="10" s="1"/>
  <c r="E50" i="10" s="1"/>
  <c r="F50" i="10" s="1"/>
  <c r="D49" i="10"/>
  <c r="C49" i="10" s="1"/>
  <c r="E49" i="10" s="1"/>
  <c r="D48" i="10"/>
  <c r="C48" i="10" s="1"/>
  <c r="E48" i="10" s="1"/>
  <c r="D47" i="10"/>
  <c r="C47" i="10" s="1"/>
  <c r="E47" i="10" s="1"/>
  <c r="D46" i="10"/>
  <c r="C46" i="10" s="1"/>
  <c r="E46" i="10" s="1"/>
  <c r="F46" i="10" s="1"/>
  <c r="D45" i="10"/>
  <c r="C45" i="10" s="1"/>
  <c r="E45" i="10" s="1"/>
  <c r="D44" i="10"/>
  <c r="C44" i="10" s="1"/>
  <c r="E44" i="10" s="1"/>
  <c r="G44" i="10" s="1"/>
  <c r="D42" i="10"/>
  <c r="C42" i="10" s="1"/>
  <c r="E42" i="10" s="1"/>
  <c r="F42" i="10" s="1"/>
  <c r="D41" i="10"/>
  <c r="C41" i="10" s="1"/>
  <c r="E41" i="10" s="1"/>
  <c r="D40" i="10"/>
  <c r="C40" i="10" s="1"/>
  <c r="E40" i="10" s="1"/>
  <c r="D39" i="10"/>
  <c r="C39" i="10" s="1"/>
  <c r="E39" i="10" s="1"/>
  <c r="D38" i="10"/>
  <c r="C38" i="10" s="1"/>
  <c r="E38" i="10" s="1"/>
  <c r="F38" i="10" s="1"/>
  <c r="D37" i="10"/>
  <c r="C37" i="10" s="1"/>
  <c r="E37" i="10" s="1"/>
  <c r="D36" i="10"/>
  <c r="C36" i="10" s="1"/>
  <c r="E36" i="10" s="1"/>
  <c r="D35" i="10"/>
  <c r="C35" i="10" s="1"/>
  <c r="E35" i="10" s="1"/>
  <c r="D34" i="10"/>
  <c r="C34" i="10" s="1"/>
  <c r="E34" i="10" s="1"/>
  <c r="D32" i="10"/>
  <c r="C32" i="10" s="1"/>
  <c r="E32" i="10" s="1"/>
  <c r="D31" i="10"/>
  <c r="C31" i="10" s="1"/>
  <c r="E31" i="10" s="1"/>
  <c r="D30" i="10"/>
  <c r="C30" i="10" s="1"/>
  <c r="E30" i="10" s="1"/>
  <c r="F30" i="10" s="1"/>
  <c r="D29" i="10"/>
  <c r="C29" i="10" s="1"/>
  <c r="E29" i="10" s="1"/>
  <c r="D28" i="10"/>
  <c r="C28" i="10" s="1"/>
  <c r="E28" i="10" s="1"/>
  <c r="D27" i="10"/>
  <c r="C27" i="10" s="1"/>
  <c r="E27" i="10" s="1"/>
  <c r="D26" i="10"/>
  <c r="C26" i="10" s="1"/>
  <c r="E26" i="10" s="1"/>
  <c r="F26" i="10" s="1"/>
  <c r="D25" i="10"/>
  <c r="C25" i="10" s="1"/>
  <c r="E25" i="10" s="1"/>
  <c r="D24" i="10"/>
  <c r="C24" i="10" s="1"/>
  <c r="E24" i="10" s="1"/>
  <c r="G24" i="10" s="1"/>
  <c r="D22" i="10"/>
  <c r="C22" i="10" s="1"/>
  <c r="E22" i="10" s="1"/>
  <c r="D21" i="10"/>
  <c r="C21" i="10" s="1"/>
  <c r="E21" i="10" s="1"/>
  <c r="D20" i="10"/>
  <c r="C20" i="10" s="1"/>
  <c r="E20" i="10" s="1"/>
  <c r="F20" i="10" s="1"/>
  <c r="D19" i="10"/>
  <c r="C19" i="10" s="1"/>
  <c r="E19" i="10" s="1"/>
  <c r="D18" i="10"/>
  <c r="C18" i="10"/>
  <c r="E18" i="10" s="1"/>
  <c r="D17" i="10"/>
  <c r="C17" i="10" s="1"/>
  <c r="E17" i="10" s="1"/>
  <c r="D16" i="10"/>
  <c r="C16" i="10" s="1"/>
  <c r="E16" i="10" s="1"/>
  <c r="F16" i="10" s="1"/>
  <c r="D15" i="10"/>
  <c r="C15" i="10" s="1"/>
  <c r="E15" i="10" s="1"/>
  <c r="D14" i="10"/>
  <c r="D42" i="9"/>
  <c r="C42" i="9" s="1"/>
  <c r="E42" i="9" s="1"/>
  <c r="D41" i="9"/>
  <c r="C41" i="9" s="1"/>
  <c r="E41" i="9" s="1"/>
  <c r="D40" i="9"/>
  <c r="C40" i="9" s="1"/>
  <c r="E40" i="9" s="1"/>
  <c r="F40" i="9" s="1"/>
  <c r="D39" i="9"/>
  <c r="C39" i="9" s="1"/>
  <c r="E39" i="9" s="1"/>
  <c r="D38" i="9"/>
  <c r="C38" i="9" s="1"/>
  <c r="E38" i="9" s="1"/>
  <c r="D37" i="9"/>
  <c r="C37" i="9" s="1"/>
  <c r="E37" i="9" s="1"/>
  <c r="D36" i="9"/>
  <c r="C36" i="9" s="1"/>
  <c r="E36" i="9" s="1"/>
  <c r="F36" i="9" s="1"/>
  <c r="D35" i="9"/>
  <c r="C35" i="9" s="1"/>
  <c r="E35" i="9" s="1"/>
  <c r="D34" i="9"/>
  <c r="C34" i="9" s="1"/>
  <c r="E34" i="9" s="1"/>
  <c r="D32" i="9"/>
  <c r="C32" i="9" s="1"/>
  <c r="E32" i="9" s="1"/>
  <c r="D31" i="9"/>
  <c r="C31" i="9" s="1"/>
  <c r="E31" i="9" s="1"/>
  <c r="D30" i="9"/>
  <c r="C30" i="9" s="1"/>
  <c r="E30" i="9" s="1"/>
  <c r="F30" i="9" s="1"/>
  <c r="D29" i="9"/>
  <c r="C29" i="9" s="1"/>
  <c r="E29" i="9" s="1"/>
  <c r="D28" i="9"/>
  <c r="C28" i="9" s="1"/>
  <c r="E28" i="9" s="1"/>
  <c r="D27" i="9"/>
  <c r="C27" i="9" s="1"/>
  <c r="E27" i="9" s="1"/>
  <c r="D26" i="9"/>
  <c r="C26" i="9" s="1"/>
  <c r="E26" i="9" s="1"/>
  <c r="F26" i="9" s="1"/>
  <c r="D25" i="9"/>
  <c r="C25" i="9" s="1"/>
  <c r="E25" i="9" s="1"/>
  <c r="D24" i="9"/>
  <c r="C24" i="9" s="1"/>
  <c r="E24" i="9" s="1"/>
  <c r="G24" i="9" s="1"/>
  <c r="D22" i="9"/>
  <c r="C22" i="9" s="1"/>
  <c r="E22" i="9" s="1"/>
  <c r="D21" i="9"/>
  <c r="C21" i="9" s="1"/>
  <c r="E21" i="9" s="1"/>
  <c r="D20" i="9"/>
  <c r="C20" i="9" s="1"/>
  <c r="E20" i="9" s="1"/>
  <c r="F20" i="9" s="1"/>
  <c r="D19" i="9"/>
  <c r="C19" i="9" s="1"/>
  <c r="E19" i="9" s="1"/>
  <c r="D18" i="9"/>
  <c r="C18" i="9" s="1"/>
  <c r="E18" i="9" s="1"/>
  <c r="D17" i="9"/>
  <c r="C17" i="9" s="1"/>
  <c r="E17" i="9" s="1"/>
  <c r="D16" i="9"/>
  <c r="C16" i="9" s="1"/>
  <c r="E16" i="9" s="1"/>
  <c r="F16" i="9" s="1"/>
  <c r="D15" i="9"/>
  <c r="C15" i="9" s="1"/>
  <c r="E15" i="9" s="1"/>
  <c r="D14" i="9"/>
  <c r="C14" i="9" s="1"/>
  <c r="E14" i="9" s="1"/>
  <c r="G14" i="9" s="1"/>
  <c r="D12" i="9"/>
  <c r="C12" i="9" s="1"/>
  <c r="E12" i="9" s="1"/>
  <c r="D11" i="9"/>
  <c r="C11" i="9" s="1"/>
  <c r="E11" i="9" s="1"/>
  <c r="D10" i="9"/>
  <c r="C10" i="9" s="1"/>
  <c r="E10" i="9" s="1"/>
  <c r="F10" i="9" s="1"/>
  <c r="D9" i="9"/>
  <c r="C9" i="9" s="1"/>
  <c r="E9" i="9" s="1"/>
  <c r="D8" i="9"/>
  <c r="C8" i="9" s="1"/>
  <c r="E8" i="9" s="1"/>
  <c r="D7" i="9"/>
  <c r="C7" i="9" s="1"/>
  <c r="E7" i="9" s="1"/>
  <c r="D6" i="9"/>
  <c r="C6" i="9" s="1"/>
  <c r="E6" i="9" s="1"/>
  <c r="F6" i="9" s="1"/>
  <c r="D5" i="9"/>
  <c r="C5" i="9" s="1"/>
  <c r="E5" i="9" s="1"/>
  <c r="D4" i="9"/>
  <c r="C4" i="9" s="1"/>
  <c r="E4" i="9" s="1"/>
  <c r="G4" i="9" s="1"/>
  <c r="D42" i="7"/>
  <c r="C42" i="7" s="1"/>
  <c r="E42" i="7" s="1"/>
  <c r="D41" i="7"/>
  <c r="C41" i="7" s="1"/>
  <c r="E41" i="7" s="1"/>
  <c r="D40" i="7"/>
  <c r="C40" i="7" s="1"/>
  <c r="E40" i="7" s="1"/>
  <c r="F40" i="7" s="1"/>
  <c r="D39" i="7"/>
  <c r="C39" i="7" s="1"/>
  <c r="E39" i="7" s="1"/>
  <c r="D38" i="7"/>
  <c r="C38" i="7" s="1"/>
  <c r="E38" i="7" s="1"/>
  <c r="D37" i="7"/>
  <c r="C37" i="7" s="1"/>
  <c r="E37" i="7" s="1"/>
  <c r="D36" i="7"/>
  <c r="C36" i="7" s="1"/>
  <c r="E36" i="7" s="1"/>
  <c r="F36" i="7" s="1"/>
  <c r="D35" i="7"/>
  <c r="C35" i="7" s="1"/>
  <c r="E35" i="7" s="1"/>
  <c r="D34" i="7"/>
  <c r="C34" i="7" s="1"/>
  <c r="E34" i="7" s="1"/>
  <c r="D32" i="7"/>
  <c r="C32" i="7" s="1"/>
  <c r="E32" i="7" s="1"/>
  <c r="D31" i="7"/>
  <c r="C31" i="7" s="1"/>
  <c r="E31" i="7" s="1"/>
  <c r="D30" i="7"/>
  <c r="C30" i="7" s="1"/>
  <c r="E30" i="7" s="1"/>
  <c r="F30" i="7" s="1"/>
  <c r="D29" i="7"/>
  <c r="C29" i="7" s="1"/>
  <c r="E29" i="7" s="1"/>
  <c r="D28" i="7"/>
  <c r="C28" i="7" s="1"/>
  <c r="E28" i="7" s="1"/>
  <c r="D27" i="7"/>
  <c r="C27" i="7" s="1"/>
  <c r="E27" i="7" s="1"/>
  <c r="D26" i="7"/>
  <c r="C26" i="7" s="1"/>
  <c r="E26" i="7" s="1"/>
  <c r="F26" i="7" s="1"/>
  <c r="D25" i="7"/>
  <c r="C25" i="7" s="1"/>
  <c r="E25" i="7" s="1"/>
  <c r="D24" i="7"/>
  <c r="C24" i="7" s="1"/>
  <c r="E24" i="7" s="1"/>
  <c r="D22" i="7"/>
  <c r="C22" i="7" s="1"/>
  <c r="E22" i="7" s="1"/>
  <c r="D21" i="7"/>
  <c r="C21" i="7" s="1"/>
  <c r="E21" i="7" s="1"/>
  <c r="D20" i="7"/>
  <c r="C20" i="7" s="1"/>
  <c r="E20" i="7" s="1"/>
  <c r="F20" i="7" s="1"/>
  <c r="D19" i="7"/>
  <c r="C19" i="7" s="1"/>
  <c r="E19" i="7" s="1"/>
  <c r="D18" i="7"/>
  <c r="C18" i="7" s="1"/>
  <c r="E18" i="7" s="1"/>
  <c r="D17" i="7"/>
  <c r="C17" i="7" s="1"/>
  <c r="E17" i="7" s="1"/>
  <c r="D16" i="7"/>
  <c r="C16" i="7" s="1"/>
  <c r="E16" i="7" s="1"/>
  <c r="F16" i="7" s="1"/>
  <c r="D15" i="7"/>
  <c r="C15" i="7" s="1"/>
  <c r="E15" i="7" s="1"/>
  <c r="F15" i="7" s="1"/>
  <c r="D14" i="7"/>
  <c r="C14" i="7" s="1"/>
  <c r="E14" i="7" s="1"/>
  <c r="D12" i="7"/>
  <c r="C12" i="7" s="1"/>
  <c r="E12" i="7" s="1"/>
  <c r="D11" i="7"/>
  <c r="C11" i="7" s="1"/>
  <c r="E11" i="7" s="1"/>
  <c r="D10" i="7"/>
  <c r="C10" i="7" s="1"/>
  <c r="E10" i="7" s="1"/>
  <c r="F10" i="7" s="1"/>
  <c r="D9" i="7"/>
  <c r="C9" i="7" s="1"/>
  <c r="E9" i="7" s="1"/>
  <c r="D8" i="7"/>
  <c r="C8" i="7" s="1"/>
  <c r="E8" i="7" s="1"/>
  <c r="D7" i="7"/>
  <c r="C7" i="7" s="1"/>
  <c r="E7" i="7" s="1"/>
  <c r="D6" i="7"/>
  <c r="C6" i="7" s="1"/>
  <c r="E6" i="7" s="1"/>
  <c r="F6" i="7" s="1"/>
  <c r="D5" i="7"/>
  <c r="C5" i="7" s="1"/>
  <c r="E5" i="7" s="1"/>
  <c r="C4" i="7"/>
  <c r="E4" i="7" s="1"/>
  <c r="D42" i="6"/>
  <c r="C42" i="6" s="1"/>
  <c r="E42" i="6" s="1"/>
  <c r="D41" i="6"/>
  <c r="C41" i="6" s="1"/>
  <c r="E41" i="6" s="1"/>
  <c r="D40" i="6"/>
  <c r="C40" i="6" s="1"/>
  <c r="E40" i="6" s="1"/>
  <c r="F40" i="6" s="1"/>
  <c r="D39" i="6"/>
  <c r="C39" i="6" s="1"/>
  <c r="E39" i="6" s="1"/>
  <c r="D38" i="6"/>
  <c r="C38" i="6" s="1"/>
  <c r="E38" i="6" s="1"/>
  <c r="D37" i="6"/>
  <c r="C37" i="6" s="1"/>
  <c r="E37" i="6" s="1"/>
  <c r="D36" i="6"/>
  <c r="C36" i="6" s="1"/>
  <c r="E36" i="6" s="1"/>
  <c r="F36" i="6" s="1"/>
  <c r="D35" i="6"/>
  <c r="C35" i="6" s="1"/>
  <c r="E35" i="6" s="1"/>
  <c r="D34" i="6"/>
  <c r="C34" i="6" s="1"/>
  <c r="E34" i="6" s="1"/>
  <c r="G34" i="6" s="1"/>
  <c r="D32" i="6"/>
  <c r="C32" i="6" s="1"/>
  <c r="E32" i="6" s="1"/>
  <c r="D31" i="6"/>
  <c r="C31" i="6" s="1"/>
  <c r="E31" i="6" s="1"/>
  <c r="D30" i="6"/>
  <c r="C30" i="6" s="1"/>
  <c r="E30" i="6" s="1"/>
  <c r="F30" i="6" s="1"/>
  <c r="D29" i="6"/>
  <c r="C29" i="6" s="1"/>
  <c r="E29" i="6" s="1"/>
  <c r="D28" i="6"/>
  <c r="C28" i="6" s="1"/>
  <c r="E28" i="6" s="1"/>
  <c r="D27" i="6"/>
  <c r="C27" i="6" s="1"/>
  <c r="E27" i="6" s="1"/>
  <c r="D26" i="6"/>
  <c r="C26" i="6" s="1"/>
  <c r="E26" i="6" s="1"/>
  <c r="D25" i="6"/>
  <c r="C25" i="6" s="1"/>
  <c r="E25" i="6" s="1"/>
  <c r="D24" i="6"/>
  <c r="C24" i="6" s="1"/>
  <c r="E24" i="6" s="1"/>
  <c r="D22" i="6"/>
  <c r="C22" i="6" s="1"/>
  <c r="E22" i="6" s="1"/>
  <c r="D21" i="6"/>
  <c r="C21" i="6" s="1"/>
  <c r="E21" i="6" s="1"/>
  <c r="D20" i="6"/>
  <c r="C20" i="6" s="1"/>
  <c r="E20" i="6" s="1"/>
  <c r="F20" i="6" s="1"/>
  <c r="D19" i="6"/>
  <c r="C19" i="6" s="1"/>
  <c r="E19" i="6" s="1"/>
  <c r="D18" i="6"/>
  <c r="C18" i="6" s="1"/>
  <c r="E18" i="6" s="1"/>
  <c r="D17" i="6"/>
  <c r="C17" i="6" s="1"/>
  <c r="E17" i="6" s="1"/>
  <c r="D16" i="6"/>
  <c r="C16" i="6" s="1"/>
  <c r="E16" i="6" s="1"/>
  <c r="F16" i="6" s="1"/>
  <c r="D15" i="6"/>
  <c r="C15" i="6" s="1"/>
  <c r="E15" i="6" s="1"/>
  <c r="D14" i="6"/>
  <c r="C14" i="6" s="1"/>
  <c r="E14" i="6" s="1"/>
  <c r="G14" i="6" s="1"/>
  <c r="D12" i="6"/>
  <c r="C12" i="6"/>
  <c r="E12" i="6" s="1"/>
  <c r="D11" i="6"/>
  <c r="C11" i="6" s="1"/>
  <c r="E11" i="6" s="1"/>
  <c r="D10" i="6"/>
  <c r="C10" i="6" s="1"/>
  <c r="E10" i="6" s="1"/>
  <c r="F10" i="6" s="1"/>
  <c r="D9" i="6"/>
  <c r="C9" i="6" s="1"/>
  <c r="E9" i="6" s="1"/>
  <c r="F9" i="6" s="1"/>
  <c r="D8" i="6"/>
  <c r="C8" i="6" s="1"/>
  <c r="E8" i="6" s="1"/>
  <c r="D7" i="6"/>
  <c r="C7" i="6" s="1"/>
  <c r="E7" i="6" s="1"/>
  <c r="D6" i="6"/>
  <c r="C6" i="6" s="1"/>
  <c r="E6" i="6" s="1"/>
  <c r="F6" i="6" s="1"/>
  <c r="D5" i="6"/>
  <c r="C5" i="6" s="1"/>
  <c r="E5" i="6" s="1"/>
  <c r="F5" i="6" s="1"/>
  <c r="D4" i="6"/>
  <c r="C4" i="6" s="1"/>
  <c r="E4" i="6" s="1"/>
  <c r="D42" i="5"/>
  <c r="C42" i="5" s="1"/>
  <c r="E42" i="5" s="1"/>
  <c r="D41" i="5"/>
  <c r="C41" i="5" s="1"/>
  <c r="E41" i="5" s="1"/>
  <c r="D40" i="5"/>
  <c r="C40" i="5" s="1"/>
  <c r="E40" i="5" s="1"/>
  <c r="F40" i="5" s="1"/>
  <c r="D39" i="5"/>
  <c r="C39" i="5" s="1"/>
  <c r="E39" i="5" s="1"/>
  <c r="D38" i="5"/>
  <c r="C38" i="5" s="1"/>
  <c r="E38" i="5" s="1"/>
  <c r="D37" i="5"/>
  <c r="C37" i="5" s="1"/>
  <c r="E37" i="5" s="1"/>
  <c r="D36" i="5"/>
  <c r="C36" i="5" s="1"/>
  <c r="E36" i="5" s="1"/>
  <c r="F36" i="5" s="1"/>
  <c r="D35" i="5"/>
  <c r="C35" i="5" s="1"/>
  <c r="E35" i="5" s="1"/>
  <c r="D34" i="5"/>
  <c r="C34" i="5" s="1"/>
  <c r="E34" i="5" s="1"/>
  <c r="G34" i="5" s="1"/>
  <c r="D32" i="5"/>
  <c r="C32" i="5" s="1"/>
  <c r="E32" i="5" s="1"/>
  <c r="D31" i="5"/>
  <c r="C31" i="5" s="1"/>
  <c r="E31" i="5" s="1"/>
  <c r="D30" i="5"/>
  <c r="C30" i="5" s="1"/>
  <c r="E30" i="5" s="1"/>
  <c r="F30" i="5" s="1"/>
  <c r="D29" i="5"/>
  <c r="C29" i="5" s="1"/>
  <c r="E29" i="5" s="1"/>
  <c r="D28" i="5"/>
  <c r="C28" i="5" s="1"/>
  <c r="E28" i="5" s="1"/>
  <c r="D27" i="5"/>
  <c r="C27" i="5" s="1"/>
  <c r="E27" i="5" s="1"/>
  <c r="D26" i="5"/>
  <c r="C26" i="5" s="1"/>
  <c r="E26" i="5" s="1"/>
  <c r="F26" i="5" s="1"/>
  <c r="D25" i="5"/>
  <c r="C25" i="5" s="1"/>
  <c r="E25" i="5" s="1"/>
  <c r="D24" i="5"/>
  <c r="C24" i="5" s="1"/>
  <c r="E24" i="5" s="1"/>
  <c r="G24" i="5" s="1"/>
  <c r="D22" i="5"/>
  <c r="C22" i="5" s="1"/>
  <c r="E22" i="5" s="1"/>
  <c r="D21" i="5"/>
  <c r="C21" i="5" s="1"/>
  <c r="E21" i="5" s="1"/>
  <c r="D20" i="5"/>
  <c r="C20" i="5" s="1"/>
  <c r="E20" i="5" s="1"/>
  <c r="F20" i="5" s="1"/>
  <c r="D19" i="5"/>
  <c r="C19" i="5" s="1"/>
  <c r="E19" i="5" s="1"/>
  <c r="D18" i="5"/>
  <c r="C18" i="5" s="1"/>
  <c r="E18" i="5" s="1"/>
  <c r="D17" i="5"/>
  <c r="C17" i="5" s="1"/>
  <c r="E17" i="5" s="1"/>
  <c r="D16" i="5"/>
  <c r="C16" i="5" s="1"/>
  <c r="E16" i="5" s="1"/>
  <c r="F16" i="5" s="1"/>
  <c r="D15" i="5"/>
  <c r="C15" i="5" s="1"/>
  <c r="E15" i="5" s="1"/>
  <c r="D14" i="5"/>
  <c r="C14" i="5" s="1"/>
  <c r="E14" i="5" s="1"/>
  <c r="G14" i="5" s="1"/>
  <c r="D12" i="5"/>
  <c r="C12" i="5" s="1"/>
  <c r="E12" i="5" s="1"/>
  <c r="D11" i="5"/>
  <c r="C11" i="5" s="1"/>
  <c r="E11" i="5" s="1"/>
  <c r="D10" i="5"/>
  <c r="C10" i="5" s="1"/>
  <c r="E10" i="5" s="1"/>
  <c r="F10" i="5" s="1"/>
  <c r="D9" i="5"/>
  <c r="C9" i="5" s="1"/>
  <c r="E9" i="5" s="1"/>
  <c r="F9" i="5" s="1"/>
  <c r="D8" i="5"/>
  <c r="C8" i="5" s="1"/>
  <c r="E8" i="5" s="1"/>
  <c r="D7" i="5"/>
  <c r="C7" i="5" s="1"/>
  <c r="E7" i="5" s="1"/>
  <c r="D6" i="5"/>
  <c r="C6" i="5" s="1"/>
  <c r="E6" i="5" s="1"/>
  <c r="F6" i="5" s="1"/>
  <c r="D5" i="5"/>
  <c r="C5" i="5" s="1"/>
  <c r="E5" i="5" s="1"/>
  <c r="D4" i="5"/>
  <c r="C4" i="5" s="1"/>
  <c r="E4" i="5" s="1"/>
  <c r="D52" i="4"/>
  <c r="C52" i="4" s="1"/>
  <c r="E52" i="4" s="1"/>
  <c r="D51" i="4"/>
  <c r="C51" i="4" s="1"/>
  <c r="E51" i="4" s="1"/>
  <c r="D50" i="4"/>
  <c r="C50" i="4" s="1"/>
  <c r="E50" i="4" s="1"/>
  <c r="F50" i="4" s="1"/>
  <c r="D49" i="4"/>
  <c r="C49" i="4" s="1"/>
  <c r="E49" i="4" s="1"/>
  <c r="D48" i="4"/>
  <c r="C48" i="4" s="1"/>
  <c r="E48" i="4" s="1"/>
  <c r="D47" i="4"/>
  <c r="C47" i="4" s="1"/>
  <c r="E47" i="4" s="1"/>
  <c r="D46" i="4"/>
  <c r="C46" i="4" s="1"/>
  <c r="E46" i="4" s="1"/>
  <c r="F46" i="4" s="1"/>
  <c r="D45" i="4"/>
  <c r="C45" i="4" s="1"/>
  <c r="E45" i="4" s="1"/>
  <c r="D44" i="4"/>
  <c r="C44" i="4" s="1"/>
  <c r="E44" i="4" s="1"/>
  <c r="D42" i="4"/>
  <c r="C42" i="4" s="1"/>
  <c r="E42" i="4" s="1"/>
  <c r="D41" i="4"/>
  <c r="C41" i="4" s="1"/>
  <c r="E41" i="4" s="1"/>
  <c r="D40" i="4"/>
  <c r="C40" i="4" s="1"/>
  <c r="E40" i="4" s="1"/>
  <c r="F40" i="4" s="1"/>
  <c r="D39" i="4"/>
  <c r="C39" i="4" s="1"/>
  <c r="E39" i="4" s="1"/>
  <c r="D38" i="4"/>
  <c r="C38" i="4" s="1"/>
  <c r="E38" i="4" s="1"/>
  <c r="D37" i="4"/>
  <c r="C37" i="4" s="1"/>
  <c r="E37" i="4" s="1"/>
  <c r="D36" i="4"/>
  <c r="C36" i="4" s="1"/>
  <c r="E36" i="4" s="1"/>
  <c r="F36" i="4" s="1"/>
  <c r="D35" i="4"/>
  <c r="C35" i="4" s="1"/>
  <c r="E35" i="4" s="1"/>
  <c r="D34" i="4"/>
  <c r="C34" i="4" s="1"/>
  <c r="E34" i="4" s="1"/>
  <c r="G34" i="4" s="1"/>
  <c r="D32" i="4"/>
  <c r="C32" i="4" s="1"/>
  <c r="E32" i="4" s="1"/>
  <c r="D31" i="4"/>
  <c r="C31" i="4" s="1"/>
  <c r="E31" i="4" s="1"/>
  <c r="D30" i="4"/>
  <c r="C30" i="4" s="1"/>
  <c r="E30" i="4" s="1"/>
  <c r="D29" i="4"/>
  <c r="C29" i="4" s="1"/>
  <c r="E29" i="4" s="1"/>
  <c r="F29" i="4" s="1"/>
  <c r="D28" i="4"/>
  <c r="C28" i="4" s="1"/>
  <c r="E28" i="4" s="1"/>
  <c r="D27" i="4"/>
  <c r="C27" i="4" s="1"/>
  <c r="E27" i="4" s="1"/>
  <c r="D26" i="4"/>
  <c r="C26" i="4" s="1"/>
  <c r="E26" i="4" s="1"/>
  <c r="D25" i="4"/>
  <c r="C25" i="4" s="1"/>
  <c r="E25" i="4" s="1"/>
  <c r="F25" i="4" s="1"/>
  <c r="D24" i="4"/>
  <c r="C24" i="4" s="1"/>
  <c r="E24" i="4" s="1"/>
  <c r="G24" i="4" s="1"/>
  <c r="D22" i="4"/>
  <c r="C22" i="4" s="1"/>
  <c r="E22" i="4" s="1"/>
  <c r="D21" i="4"/>
  <c r="C21" i="4" s="1"/>
  <c r="E21" i="4" s="1"/>
  <c r="D20" i="4"/>
  <c r="C20" i="4" s="1"/>
  <c r="E20" i="4" s="1"/>
  <c r="F20" i="4" s="1"/>
  <c r="D19" i="4"/>
  <c r="C19" i="4" s="1"/>
  <c r="E19" i="4" s="1"/>
  <c r="D18" i="4"/>
  <c r="C18" i="4" s="1"/>
  <c r="E18" i="4" s="1"/>
  <c r="D17" i="4"/>
  <c r="C17" i="4" s="1"/>
  <c r="E17" i="4" s="1"/>
  <c r="D16" i="4"/>
  <c r="C16" i="4" s="1"/>
  <c r="E16" i="4" s="1"/>
  <c r="F16" i="4" s="1"/>
  <c r="D15" i="4"/>
  <c r="C15" i="4" s="1"/>
  <c r="E15" i="4" s="1"/>
  <c r="D14" i="4"/>
  <c r="C14" i="4" s="1"/>
  <c r="E14" i="4" s="1"/>
  <c r="G14" i="4" s="1"/>
  <c r="K52" i="3"/>
  <c r="J52" i="3" s="1"/>
  <c r="L52" i="3" s="1"/>
  <c r="K51" i="3"/>
  <c r="J51" i="3" s="1"/>
  <c r="L51" i="3" s="1"/>
  <c r="K50" i="3"/>
  <c r="J50" i="3" s="1"/>
  <c r="L50" i="3" s="1"/>
  <c r="M50" i="3" s="1"/>
  <c r="K49" i="3"/>
  <c r="J49" i="3" s="1"/>
  <c r="L49" i="3" s="1"/>
  <c r="K48" i="3"/>
  <c r="J48" i="3" s="1"/>
  <c r="L48" i="3" s="1"/>
  <c r="K47" i="3"/>
  <c r="J47" i="3" s="1"/>
  <c r="L47" i="3" s="1"/>
  <c r="K46" i="3"/>
  <c r="J46" i="3" s="1"/>
  <c r="L46" i="3" s="1"/>
  <c r="M46" i="3" s="1"/>
  <c r="K45" i="3"/>
  <c r="J45" i="3" s="1"/>
  <c r="L45" i="3" s="1"/>
  <c r="K44" i="3"/>
  <c r="J44" i="3" s="1"/>
  <c r="L44" i="3" s="1"/>
  <c r="N44" i="3" s="1"/>
  <c r="K42" i="3"/>
  <c r="J42" i="3" s="1"/>
  <c r="L42" i="3" s="1"/>
  <c r="K41" i="3"/>
  <c r="J41" i="3" s="1"/>
  <c r="L41" i="3" s="1"/>
  <c r="K40" i="3"/>
  <c r="J40" i="3" s="1"/>
  <c r="L40" i="3" s="1"/>
  <c r="M40" i="3" s="1"/>
  <c r="K39" i="3"/>
  <c r="J39" i="3" s="1"/>
  <c r="L39" i="3" s="1"/>
  <c r="K38" i="3"/>
  <c r="J38" i="3" s="1"/>
  <c r="L38" i="3" s="1"/>
  <c r="K37" i="3"/>
  <c r="J37" i="3" s="1"/>
  <c r="L37" i="3" s="1"/>
  <c r="K36" i="3"/>
  <c r="J36" i="3" s="1"/>
  <c r="L36" i="3" s="1"/>
  <c r="M36" i="3" s="1"/>
  <c r="K35" i="3"/>
  <c r="J35" i="3" s="1"/>
  <c r="L35" i="3" s="1"/>
  <c r="K34" i="3"/>
  <c r="J34" i="3" s="1"/>
  <c r="L34" i="3" s="1"/>
  <c r="N34" i="3" s="1"/>
  <c r="K32" i="3"/>
  <c r="J32" i="3" s="1"/>
  <c r="L32" i="3" s="1"/>
  <c r="K31" i="3"/>
  <c r="J31" i="3" s="1"/>
  <c r="L31" i="3" s="1"/>
  <c r="K30" i="3"/>
  <c r="J30" i="3" s="1"/>
  <c r="L30" i="3" s="1"/>
  <c r="M30" i="3" s="1"/>
  <c r="K29" i="3"/>
  <c r="J29" i="3" s="1"/>
  <c r="L29" i="3" s="1"/>
  <c r="K28" i="3"/>
  <c r="J28" i="3" s="1"/>
  <c r="L28" i="3" s="1"/>
  <c r="K27" i="3"/>
  <c r="J27" i="3" s="1"/>
  <c r="L27" i="3" s="1"/>
  <c r="K26" i="3"/>
  <c r="J26" i="3" s="1"/>
  <c r="L26" i="3" s="1"/>
  <c r="M26" i="3" s="1"/>
  <c r="K25" i="3"/>
  <c r="J25" i="3" s="1"/>
  <c r="L25" i="3" s="1"/>
  <c r="K24" i="3"/>
  <c r="J24" i="3" s="1"/>
  <c r="L24" i="3" s="1"/>
  <c r="N24" i="3" s="1"/>
  <c r="K22" i="3"/>
  <c r="J22" i="3" s="1"/>
  <c r="L22" i="3" s="1"/>
  <c r="K21" i="3"/>
  <c r="J21" i="3" s="1"/>
  <c r="L21" i="3" s="1"/>
  <c r="K20" i="3"/>
  <c r="J20" i="3" s="1"/>
  <c r="L20" i="3" s="1"/>
  <c r="K19" i="3"/>
  <c r="J19" i="3" s="1"/>
  <c r="L19" i="3" s="1"/>
  <c r="K18" i="3"/>
  <c r="J18" i="3" s="1"/>
  <c r="L18" i="3" s="1"/>
  <c r="K17" i="3"/>
  <c r="J17" i="3" s="1"/>
  <c r="L17" i="3" s="1"/>
  <c r="K16" i="3"/>
  <c r="J16" i="3" s="1"/>
  <c r="L16" i="3" s="1"/>
  <c r="M16" i="3" s="1"/>
  <c r="K15" i="3"/>
  <c r="J15" i="3" s="1"/>
  <c r="L15" i="3" s="1"/>
  <c r="K14" i="3"/>
  <c r="J14" i="3" s="1"/>
  <c r="L14" i="3" s="1"/>
  <c r="N14" i="3" s="1"/>
  <c r="D52" i="3"/>
  <c r="C52" i="3" s="1"/>
  <c r="E52" i="3" s="1"/>
  <c r="D51" i="3"/>
  <c r="C51" i="3" s="1"/>
  <c r="E51" i="3" s="1"/>
  <c r="D50" i="3"/>
  <c r="C50" i="3" s="1"/>
  <c r="E50" i="3" s="1"/>
  <c r="F50" i="3" s="1"/>
  <c r="D49" i="3"/>
  <c r="C49" i="3" s="1"/>
  <c r="E49" i="3" s="1"/>
  <c r="D48" i="3"/>
  <c r="C48" i="3" s="1"/>
  <c r="E48" i="3" s="1"/>
  <c r="D47" i="3"/>
  <c r="C47" i="3" s="1"/>
  <c r="E47" i="3" s="1"/>
  <c r="D46" i="3"/>
  <c r="C46" i="3" s="1"/>
  <c r="E46" i="3" s="1"/>
  <c r="F46" i="3" s="1"/>
  <c r="D45" i="3"/>
  <c r="C45" i="3" s="1"/>
  <c r="E45" i="3" s="1"/>
  <c r="D44" i="3"/>
  <c r="C44" i="3" s="1"/>
  <c r="E44" i="3" s="1"/>
  <c r="D42" i="3"/>
  <c r="C42" i="3" s="1"/>
  <c r="E42" i="3" s="1"/>
  <c r="D41" i="3"/>
  <c r="C41" i="3" s="1"/>
  <c r="E41" i="3" s="1"/>
  <c r="D40" i="3"/>
  <c r="C40" i="3" s="1"/>
  <c r="E40" i="3" s="1"/>
  <c r="F40" i="3" s="1"/>
  <c r="D39" i="3"/>
  <c r="C39" i="3" s="1"/>
  <c r="E39" i="3" s="1"/>
  <c r="D38" i="3"/>
  <c r="C38" i="3" s="1"/>
  <c r="E38" i="3" s="1"/>
  <c r="D37" i="3"/>
  <c r="C37" i="3" s="1"/>
  <c r="E37" i="3" s="1"/>
  <c r="D36" i="3"/>
  <c r="C36" i="3" s="1"/>
  <c r="E36" i="3" s="1"/>
  <c r="F36" i="3" s="1"/>
  <c r="D35" i="3"/>
  <c r="C35" i="3" s="1"/>
  <c r="E35" i="3" s="1"/>
  <c r="D34" i="3"/>
  <c r="C34" i="3" s="1"/>
  <c r="E34" i="3" s="1"/>
  <c r="D32" i="3"/>
  <c r="C32" i="3" s="1"/>
  <c r="E32" i="3" s="1"/>
  <c r="D31" i="3"/>
  <c r="C31" i="3" s="1"/>
  <c r="E31" i="3" s="1"/>
  <c r="D30" i="3"/>
  <c r="C30" i="3" s="1"/>
  <c r="E30" i="3" s="1"/>
  <c r="F30" i="3" s="1"/>
  <c r="D29" i="3"/>
  <c r="C29" i="3" s="1"/>
  <c r="E29" i="3" s="1"/>
  <c r="D28" i="3"/>
  <c r="C28" i="3" s="1"/>
  <c r="E28" i="3" s="1"/>
  <c r="D27" i="3"/>
  <c r="C27" i="3" s="1"/>
  <c r="E27" i="3" s="1"/>
  <c r="D26" i="3"/>
  <c r="C26" i="3" s="1"/>
  <c r="E26" i="3" s="1"/>
  <c r="F26" i="3" s="1"/>
  <c r="D25" i="3"/>
  <c r="C25" i="3" s="1"/>
  <c r="E25" i="3" s="1"/>
  <c r="D24" i="3"/>
  <c r="C24" i="3" s="1"/>
  <c r="E24" i="3" s="1"/>
  <c r="G24" i="3" s="1"/>
  <c r="D22" i="3"/>
  <c r="C22" i="3" s="1"/>
  <c r="E22" i="3" s="1"/>
  <c r="D21" i="3"/>
  <c r="C21" i="3" s="1"/>
  <c r="E21" i="3" s="1"/>
  <c r="D20" i="3"/>
  <c r="C20" i="3" s="1"/>
  <c r="E20" i="3" s="1"/>
  <c r="F20" i="3" s="1"/>
  <c r="D19" i="3"/>
  <c r="C19" i="3" s="1"/>
  <c r="E19" i="3" s="1"/>
  <c r="D18" i="3"/>
  <c r="C18" i="3" s="1"/>
  <c r="E18" i="3" s="1"/>
  <c r="D17" i="3"/>
  <c r="C17" i="3" s="1"/>
  <c r="E17" i="3" s="1"/>
  <c r="D16" i="3"/>
  <c r="C16" i="3" s="1"/>
  <c r="E16" i="3" s="1"/>
  <c r="F16" i="3" s="1"/>
  <c r="D15" i="3"/>
  <c r="C15" i="3" s="1"/>
  <c r="E15" i="3" s="1"/>
  <c r="D14" i="3"/>
  <c r="C14" i="3" s="1"/>
  <c r="E14" i="3" s="1"/>
  <c r="G14" i="3" s="1"/>
  <c r="D52" i="2"/>
  <c r="C52" i="2" s="1"/>
  <c r="E52" i="2" s="1"/>
  <c r="G52" i="2" s="1"/>
  <c r="D51" i="2"/>
  <c r="C51" i="2" s="1"/>
  <c r="E51" i="2" s="1"/>
  <c r="D50" i="2"/>
  <c r="C50" i="2" s="1"/>
  <c r="E50" i="2" s="1"/>
  <c r="D49" i="2"/>
  <c r="C49" i="2" s="1"/>
  <c r="E49" i="2" s="1"/>
  <c r="G49" i="2" s="1"/>
  <c r="D48" i="2"/>
  <c r="C48" i="2" s="1"/>
  <c r="E48" i="2" s="1"/>
  <c r="G48" i="2" s="1"/>
  <c r="D47" i="2"/>
  <c r="C47" i="2" s="1"/>
  <c r="E47" i="2" s="1"/>
  <c r="D46" i="2"/>
  <c r="C46" i="2" s="1"/>
  <c r="E46" i="2" s="1"/>
  <c r="D45" i="2"/>
  <c r="C45" i="2" s="1"/>
  <c r="E45" i="2" s="1"/>
  <c r="G45" i="2" s="1"/>
  <c r="D44" i="2"/>
  <c r="C44" i="2" s="1"/>
  <c r="E44" i="2" s="1"/>
  <c r="G44" i="2" s="1"/>
  <c r="D42" i="2"/>
  <c r="C42" i="2" s="1"/>
  <c r="E42" i="2" s="1"/>
  <c r="D41" i="2"/>
  <c r="C41" i="2" s="1"/>
  <c r="E41" i="2" s="1"/>
  <c r="D40" i="2"/>
  <c r="C40" i="2" s="1"/>
  <c r="E40" i="2" s="1"/>
  <c r="F40" i="2" s="1"/>
  <c r="D39" i="2"/>
  <c r="C39" i="2" s="1"/>
  <c r="E39" i="2" s="1"/>
  <c r="D38" i="2"/>
  <c r="C38" i="2" s="1"/>
  <c r="E38" i="2" s="1"/>
  <c r="D37" i="2"/>
  <c r="C37" i="2" s="1"/>
  <c r="E37" i="2" s="1"/>
  <c r="D36" i="2"/>
  <c r="C36" i="2" s="1"/>
  <c r="E36" i="2" s="1"/>
  <c r="F36" i="2" s="1"/>
  <c r="D35" i="2"/>
  <c r="C35" i="2" s="1"/>
  <c r="E35" i="2" s="1"/>
  <c r="D34" i="2"/>
  <c r="C34" i="2" s="1"/>
  <c r="E34" i="2" s="1"/>
  <c r="G34" i="2" s="1"/>
  <c r="D32" i="2"/>
  <c r="C32" i="2" s="1"/>
  <c r="E32" i="2" s="1"/>
  <c r="D31" i="2"/>
  <c r="C31" i="2" s="1"/>
  <c r="E31" i="2" s="1"/>
  <c r="D30" i="2"/>
  <c r="C30" i="2" s="1"/>
  <c r="E30" i="2" s="1"/>
  <c r="F30" i="2" s="1"/>
  <c r="D29" i="2"/>
  <c r="C29" i="2" s="1"/>
  <c r="E29" i="2" s="1"/>
  <c r="D28" i="2"/>
  <c r="C28" i="2" s="1"/>
  <c r="E28" i="2" s="1"/>
  <c r="D27" i="2"/>
  <c r="C27" i="2" s="1"/>
  <c r="E27" i="2" s="1"/>
  <c r="D26" i="2"/>
  <c r="C26" i="2" s="1"/>
  <c r="E26" i="2" s="1"/>
  <c r="F26" i="2" s="1"/>
  <c r="D25" i="2"/>
  <c r="C25" i="2" s="1"/>
  <c r="E25" i="2" s="1"/>
  <c r="F25" i="2" s="1"/>
  <c r="D24" i="2"/>
  <c r="C24" i="2" s="1"/>
  <c r="E24" i="2" s="1"/>
  <c r="G24" i="2" s="1"/>
  <c r="D22" i="2"/>
  <c r="C22" i="2" s="1"/>
  <c r="E22" i="2" s="1"/>
  <c r="D21" i="2"/>
  <c r="C21" i="2" s="1"/>
  <c r="E21" i="2" s="1"/>
  <c r="D20" i="2"/>
  <c r="C20" i="2" s="1"/>
  <c r="E20" i="2" s="1"/>
  <c r="F20" i="2" s="1"/>
  <c r="D19" i="2"/>
  <c r="C19" i="2" s="1"/>
  <c r="E19" i="2" s="1"/>
  <c r="D18" i="2"/>
  <c r="C18" i="2"/>
  <c r="E18" i="2" s="1"/>
  <c r="D17" i="2"/>
  <c r="C17" i="2" s="1"/>
  <c r="E17" i="2" s="1"/>
  <c r="D16" i="2"/>
  <c r="C16" i="2" s="1"/>
  <c r="E16" i="2" s="1"/>
  <c r="D15" i="2"/>
  <c r="C15" i="2" s="1"/>
  <c r="E15" i="2" s="1"/>
  <c r="D14" i="2"/>
  <c r="C14" i="2" s="1"/>
  <c r="E14" i="2" s="1"/>
  <c r="G14" i="2" s="1"/>
  <c r="D52" i="1"/>
  <c r="C52" i="1" s="1"/>
  <c r="E52" i="1" s="1"/>
  <c r="F52" i="1" s="1"/>
  <c r="D51" i="1"/>
  <c r="C51" i="1" s="1"/>
  <c r="E51" i="1" s="1"/>
  <c r="D50" i="1"/>
  <c r="C50" i="1" s="1"/>
  <c r="E50" i="1" s="1"/>
  <c r="D49" i="1"/>
  <c r="C49" i="1" s="1"/>
  <c r="E49" i="1" s="1"/>
  <c r="D48" i="1"/>
  <c r="C48" i="1" s="1"/>
  <c r="E48" i="1" s="1"/>
  <c r="F48" i="1" s="1"/>
  <c r="D47" i="1"/>
  <c r="C47" i="1" s="1"/>
  <c r="E47" i="1" s="1"/>
  <c r="D46" i="1"/>
  <c r="C46" i="1" s="1"/>
  <c r="E46" i="1" s="1"/>
  <c r="D45" i="1"/>
  <c r="C45" i="1" s="1"/>
  <c r="E45" i="1" s="1"/>
  <c r="C44" i="1"/>
  <c r="E44" i="1" s="1"/>
  <c r="G44" i="1" s="1"/>
  <c r="D42" i="1"/>
  <c r="C42" i="1" s="1"/>
  <c r="E42" i="1" s="1"/>
  <c r="D41" i="1"/>
  <c r="C41" i="1" s="1"/>
  <c r="E41" i="1" s="1"/>
  <c r="D40" i="1"/>
  <c r="C40" i="1" s="1"/>
  <c r="E40" i="1" s="1"/>
  <c r="F40" i="1" s="1"/>
  <c r="D39" i="1"/>
  <c r="C39" i="1" s="1"/>
  <c r="E39" i="1" s="1"/>
  <c r="D38" i="1"/>
  <c r="C38" i="1" s="1"/>
  <c r="E38" i="1" s="1"/>
  <c r="D37" i="1"/>
  <c r="C37" i="1" s="1"/>
  <c r="E37" i="1" s="1"/>
  <c r="D36" i="1"/>
  <c r="C36" i="1" s="1"/>
  <c r="E36" i="1" s="1"/>
  <c r="F36" i="1" s="1"/>
  <c r="D35" i="1"/>
  <c r="C35" i="1" s="1"/>
  <c r="E35" i="1" s="1"/>
  <c r="D34" i="1"/>
  <c r="C34" i="1" s="1"/>
  <c r="E34" i="1" s="1"/>
  <c r="G34" i="1" s="1"/>
  <c r="D32" i="1"/>
  <c r="C32" i="1" s="1"/>
  <c r="E32" i="1" s="1"/>
  <c r="D31" i="1"/>
  <c r="C31" i="1" s="1"/>
  <c r="E31" i="1" s="1"/>
  <c r="D30" i="1"/>
  <c r="C30" i="1" s="1"/>
  <c r="E30" i="1" s="1"/>
  <c r="F30" i="1" s="1"/>
  <c r="D29" i="1"/>
  <c r="C29" i="1" s="1"/>
  <c r="E29" i="1" s="1"/>
  <c r="D28" i="1"/>
  <c r="C28" i="1" s="1"/>
  <c r="E28" i="1" s="1"/>
  <c r="D27" i="1"/>
  <c r="C27" i="1" s="1"/>
  <c r="E27" i="1" s="1"/>
  <c r="D26" i="1"/>
  <c r="C26" i="1" s="1"/>
  <c r="E26" i="1" s="1"/>
  <c r="F26" i="1" s="1"/>
  <c r="D25" i="1"/>
  <c r="C25" i="1" s="1"/>
  <c r="E25" i="1" s="1"/>
  <c r="D24" i="1"/>
  <c r="C24" i="1" s="1"/>
  <c r="E24" i="1" s="1"/>
  <c r="G24" i="1" s="1"/>
  <c r="D22" i="1"/>
  <c r="C22" i="1" s="1"/>
  <c r="E22" i="1" s="1"/>
  <c r="F22" i="1" s="1"/>
  <c r="D21" i="1"/>
  <c r="C21" i="1" s="1"/>
  <c r="E21" i="1" s="1"/>
  <c r="D20" i="1"/>
  <c r="C20" i="1" s="1"/>
  <c r="E20" i="1" s="1"/>
  <c r="F20" i="1" s="1"/>
  <c r="D19" i="1"/>
  <c r="C19" i="1" s="1"/>
  <c r="E19" i="1" s="1"/>
  <c r="D18" i="1"/>
  <c r="C18" i="1" s="1"/>
  <c r="E18" i="1" s="1"/>
  <c r="D17" i="1"/>
  <c r="C17" i="1" s="1"/>
  <c r="E17" i="1" s="1"/>
  <c r="D16" i="1"/>
  <c r="C16" i="1" s="1"/>
  <c r="E16" i="1" s="1"/>
  <c r="F16" i="1" s="1"/>
  <c r="D15" i="1"/>
  <c r="C15" i="1" s="1"/>
  <c r="E15" i="1" s="1"/>
  <c r="D14" i="1"/>
  <c r="C14" i="1" s="1"/>
  <c r="E14" i="1" s="1"/>
  <c r="G14" i="1" s="1"/>
  <c r="G16" i="3" l="1"/>
  <c r="G46" i="3"/>
  <c r="G40" i="6"/>
  <c r="G10" i="9"/>
  <c r="G10" i="10"/>
  <c r="F24" i="10"/>
  <c r="G34" i="9"/>
  <c r="F34" i="9"/>
  <c r="F35" i="9"/>
  <c r="G35" i="9"/>
  <c r="G37" i="9"/>
  <c r="F37" i="9"/>
  <c r="F38" i="9"/>
  <c r="G38" i="9"/>
  <c r="F39" i="9"/>
  <c r="G39" i="9"/>
  <c r="F42" i="9"/>
  <c r="G42" i="9"/>
  <c r="G40" i="9"/>
  <c r="G36" i="9"/>
  <c r="G41" i="9"/>
  <c r="F41" i="9"/>
  <c r="F32" i="9"/>
  <c r="G32" i="9"/>
  <c r="G27" i="9"/>
  <c r="F27" i="9"/>
  <c r="F24" i="9"/>
  <c r="F29" i="9"/>
  <c r="G29" i="9"/>
  <c r="G31" i="9"/>
  <c r="F31" i="9"/>
  <c r="G26" i="9"/>
  <c r="F28" i="9"/>
  <c r="G28" i="9"/>
  <c r="G30" i="9"/>
  <c r="G25" i="9"/>
  <c r="F25" i="9"/>
  <c r="G17" i="9"/>
  <c r="F17" i="9"/>
  <c r="F18" i="9"/>
  <c r="G18" i="9"/>
  <c r="F14" i="9"/>
  <c r="G15" i="9"/>
  <c r="F15" i="9"/>
  <c r="F19" i="9"/>
  <c r="G19" i="9"/>
  <c r="G20" i="9"/>
  <c r="G21" i="9"/>
  <c r="F21" i="9"/>
  <c r="G16" i="9"/>
  <c r="F22" i="9"/>
  <c r="G22" i="9"/>
  <c r="G7" i="9"/>
  <c r="F7" i="9"/>
  <c r="F8" i="9"/>
  <c r="G8" i="9"/>
  <c r="F9" i="9"/>
  <c r="G9" i="9"/>
  <c r="G11" i="9"/>
  <c r="F11" i="9"/>
  <c r="F12" i="9"/>
  <c r="G12" i="9"/>
  <c r="F4" i="9"/>
  <c r="F5" i="9"/>
  <c r="G5" i="9"/>
  <c r="G6" i="9"/>
  <c r="G39" i="7"/>
  <c r="F39" i="7"/>
  <c r="F42" i="7"/>
  <c r="G42" i="7"/>
  <c r="G41" i="7"/>
  <c r="F41" i="7"/>
  <c r="G34" i="7"/>
  <c r="F34" i="7"/>
  <c r="F35" i="7"/>
  <c r="G35" i="7"/>
  <c r="G36" i="7"/>
  <c r="G40" i="7"/>
  <c r="G37" i="7"/>
  <c r="F37" i="7"/>
  <c r="F38" i="7"/>
  <c r="G38" i="7"/>
  <c r="G31" i="7"/>
  <c r="F31" i="7"/>
  <c r="F29" i="7"/>
  <c r="G29" i="7"/>
  <c r="F32" i="7"/>
  <c r="G32" i="7"/>
  <c r="G26" i="7"/>
  <c r="G24" i="7"/>
  <c r="F24" i="7"/>
  <c r="G30" i="7"/>
  <c r="F25" i="7"/>
  <c r="G25" i="7"/>
  <c r="G27" i="7"/>
  <c r="F27" i="7"/>
  <c r="G28" i="7"/>
  <c r="F28" i="7"/>
  <c r="G21" i="7"/>
  <c r="F21" i="7"/>
  <c r="F22" i="7"/>
  <c r="G22" i="7"/>
  <c r="G6" i="7"/>
  <c r="G16" i="7"/>
  <c r="G20" i="7"/>
  <c r="G14" i="7"/>
  <c r="F14" i="7"/>
  <c r="G15" i="7"/>
  <c r="G17" i="7"/>
  <c r="F17" i="7"/>
  <c r="G18" i="7"/>
  <c r="F18" i="7"/>
  <c r="G19" i="7"/>
  <c r="F19" i="7"/>
  <c r="F9" i="7"/>
  <c r="G9" i="7"/>
  <c r="G11" i="7"/>
  <c r="F11" i="7"/>
  <c r="G10" i="7"/>
  <c r="G12" i="7"/>
  <c r="F12" i="7"/>
  <c r="G4" i="7"/>
  <c r="F4" i="7"/>
  <c r="F5" i="7"/>
  <c r="G5" i="7"/>
  <c r="G7" i="7"/>
  <c r="F7" i="7"/>
  <c r="F8" i="7"/>
  <c r="G8" i="7"/>
  <c r="G41" i="6"/>
  <c r="F41" i="6"/>
  <c r="F39" i="6"/>
  <c r="G39" i="6"/>
  <c r="F42" i="6"/>
  <c r="G42" i="6"/>
  <c r="F35" i="6"/>
  <c r="G35" i="6"/>
  <c r="G30" i="6"/>
  <c r="G37" i="6"/>
  <c r="F37" i="6"/>
  <c r="F34" i="6"/>
  <c r="F38" i="6"/>
  <c r="G38" i="6"/>
  <c r="G36" i="6"/>
  <c r="F26" i="6"/>
  <c r="G26" i="6"/>
  <c r="G24" i="6"/>
  <c r="F24" i="6"/>
  <c r="G29" i="6"/>
  <c r="F29" i="6"/>
  <c r="G31" i="6"/>
  <c r="F31" i="6"/>
  <c r="G32" i="6"/>
  <c r="F32" i="6"/>
  <c r="F14" i="6"/>
  <c r="F25" i="6"/>
  <c r="G25" i="6"/>
  <c r="G27" i="6"/>
  <c r="F27" i="6"/>
  <c r="F28" i="6"/>
  <c r="G28" i="6"/>
  <c r="G17" i="6"/>
  <c r="F17" i="6"/>
  <c r="G21" i="6"/>
  <c r="F21" i="6"/>
  <c r="G22" i="6"/>
  <c r="F22" i="6"/>
  <c r="G16" i="6"/>
  <c r="G20" i="6"/>
  <c r="G15" i="6"/>
  <c r="F15" i="6"/>
  <c r="F18" i="6"/>
  <c r="G18" i="6"/>
  <c r="F19" i="6"/>
  <c r="G19" i="6"/>
  <c r="F8" i="6"/>
  <c r="G8" i="6"/>
  <c r="F11" i="6"/>
  <c r="G11" i="6"/>
  <c r="G10" i="6"/>
  <c r="F4" i="6"/>
  <c r="G4" i="6"/>
  <c r="G5" i="6"/>
  <c r="F12" i="6"/>
  <c r="G12" i="6"/>
  <c r="G6" i="6"/>
  <c r="G9" i="6"/>
  <c r="F7" i="6"/>
  <c r="G7" i="6"/>
  <c r="F24" i="5"/>
  <c r="F34" i="5"/>
  <c r="G36" i="5"/>
  <c r="F38" i="5"/>
  <c r="G38" i="5"/>
  <c r="G41" i="5"/>
  <c r="F41" i="5"/>
  <c r="G42" i="5"/>
  <c r="F42" i="5"/>
  <c r="F39" i="5"/>
  <c r="G39" i="5"/>
  <c r="F35" i="5"/>
  <c r="G35" i="5"/>
  <c r="G37" i="5"/>
  <c r="F37" i="5"/>
  <c r="G40" i="5"/>
  <c r="F25" i="5"/>
  <c r="G25" i="5"/>
  <c r="G27" i="5"/>
  <c r="F27" i="5"/>
  <c r="F28" i="5"/>
  <c r="G28" i="5"/>
  <c r="G29" i="5"/>
  <c r="F29" i="5"/>
  <c r="G26" i="5"/>
  <c r="G31" i="5"/>
  <c r="F31" i="5"/>
  <c r="G30" i="5"/>
  <c r="F32" i="5"/>
  <c r="G32" i="5"/>
  <c r="G16" i="5"/>
  <c r="G17" i="5"/>
  <c r="F17" i="5"/>
  <c r="G20" i="5"/>
  <c r="F14" i="5"/>
  <c r="F18" i="5"/>
  <c r="G18" i="5"/>
  <c r="G19" i="5"/>
  <c r="F19" i="5"/>
  <c r="F15" i="5"/>
  <c r="G15" i="5"/>
  <c r="G21" i="5"/>
  <c r="F21" i="5"/>
  <c r="F22" i="5"/>
  <c r="G22" i="5"/>
  <c r="F11" i="5"/>
  <c r="G11" i="5"/>
  <c r="F5" i="5"/>
  <c r="G5" i="5"/>
  <c r="F12" i="5"/>
  <c r="G12" i="5"/>
  <c r="G10" i="5"/>
  <c r="G9" i="5"/>
  <c r="F8" i="5"/>
  <c r="G8" i="5"/>
  <c r="F7" i="5"/>
  <c r="G7" i="5"/>
  <c r="G4" i="5"/>
  <c r="F4" i="5"/>
  <c r="G6" i="5"/>
  <c r="G29" i="4"/>
  <c r="N47" i="3"/>
  <c r="M47" i="3"/>
  <c r="M49" i="3"/>
  <c r="N49" i="3"/>
  <c r="M45" i="3"/>
  <c r="N45" i="3"/>
  <c r="M48" i="3"/>
  <c r="N48" i="3"/>
  <c r="M44" i="3"/>
  <c r="M52" i="3"/>
  <c r="N52" i="3"/>
  <c r="N46" i="3"/>
  <c r="N51" i="3"/>
  <c r="M51" i="3"/>
  <c r="N50" i="3"/>
  <c r="M38" i="3"/>
  <c r="N38" i="3"/>
  <c r="M39" i="3"/>
  <c r="N39" i="3"/>
  <c r="M34" i="3"/>
  <c r="N37" i="3"/>
  <c r="M37" i="3"/>
  <c r="N41" i="3"/>
  <c r="M41" i="3"/>
  <c r="M42" i="3"/>
  <c r="N42" i="3"/>
  <c r="N40" i="3"/>
  <c r="N36" i="3"/>
  <c r="M35" i="3"/>
  <c r="N35" i="3"/>
  <c r="N31" i="3"/>
  <c r="M31" i="3"/>
  <c r="N27" i="3"/>
  <c r="M27" i="3"/>
  <c r="M28" i="3"/>
  <c r="N28" i="3"/>
  <c r="M24" i="3"/>
  <c r="M29" i="3"/>
  <c r="N29" i="3"/>
  <c r="N26" i="3"/>
  <c r="N30" i="3"/>
  <c r="M32" i="3"/>
  <c r="N32" i="3"/>
  <c r="M25" i="3"/>
  <c r="N25" i="3"/>
  <c r="M20" i="3"/>
  <c r="N20" i="3"/>
  <c r="N16" i="3"/>
  <c r="N19" i="3"/>
  <c r="M19" i="3"/>
  <c r="M18" i="3"/>
  <c r="N18" i="3"/>
  <c r="N21" i="3"/>
  <c r="M21" i="3"/>
  <c r="M22" i="3"/>
  <c r="N22" i="3"/>
  <c r="N17" i="3"/>
  <c r="M17" i="3"/>
  <c r="M15" i="3"/>
  <c r="N15" i="3"/>
  <c r="M14" i="3"/>
  <c r="G51" i="3"/>
  <c r="F51" i="3"/>
  <c r="G52" i="3"/>
  <c r="F52" i="3"/>
  <c r="G44" i="3"/>
  <c r="F44" i="3"/>
  <c r="G47" i="3"/>
  <c r="F47" i="3"/>
  <c r="G48" i="3"/>
  <c r="F48" i="3"/>
  <c r="G50" i="3"/>
  <c r="F45" i="3"/>
  <c r="G45" i="3"/>
  <c r="F49" i="3"/>
  <c r="G49" i="3"/>
  <c r="G34" i="3"/>
  <c r="F34" i="3"/>
  <c r="F35" i="3"/>
  <c r="G35" i="3"/>
  <c r="G37" i="3"/>
  <c r="F37" i="3"/>
  <c r="G38" i="3"/>
  <c r="F38" i="3"/>
  <c r="F39" i="3"/>
  <c r="G39" i="3"/>
  <c r="G41" i="3"/>
  <c r="F41" i="3"/>
  <c r="G36" i="3"/>
  <c r="F42" i="3"/>
  <c r="G42" i="3"/>
  <c r="G40" i="3"/>
  <c r="F25" i="3"/>
  <c r="G25" i="3"/>
  <c r="G30" i="3"/>
  <c r="G27" i="3"/>
  <c r="F27" i="3"/>
  <c r="F28" i="3"/>
  <c r="G28" i="3"/>
  <c r="F24" i="3"/>
  <c r="F29" i="3"/>
  <c r="G29" i="3"/>
  <c r="G26" i="3"/>
  <c r="G31" i="3"/>
  <c r="F31" i="3"/>
  <c r="G32" i="3"/>
  <c r="F32" i="3"/>
  <c r="F14" i="3"/>
  <c r="G20" i="3"/>
  <c r="F15" i="3"/>
  <c r="G15" i="3"/>
  <c r="G17" i="3"/>
  <c r="F17" i="3"/>
  <c r="F19" i="3"/>
  <c r="G19" i="3"/>
  <c r="G18" i="3"/>
  <c r="F18" i="3"/>
  <c r="G21" i="3"/>
  <c r="F21" i="3"/>
  <c r="F22" i="3"/>
  <c r="G22" i="3"/>
  <c r="F24" i="2"/>
  <c r="G26" i="1"/>
  <c r="G36" i="1"/>
  <c r="G40" i="1"/>
  <c r="G22" i="1"/>
  <c r="G51" i="10"/>
  <c r="F51" i="10"/>
  <c r="F5" i="10"/>
  <c r="G5" i="10"/>
  <c r="G28" i="10"/>
  <c r="F28" i="10"/>
  <c r="F40" i="10"/>
  <c r="G40" i="10"/>
  <c r="G7" i="10"/>
  <c r="F7" i="10"/>
  <c r="G16" i="10"/>
  <c r="G17" i="10"/>
  <c r="F17" i="10"/>
  <c r="F29" i="10"/>
  <c r="G29" i="10"/>
  <c r="G41" i="10"/>
  <c r="F41" i="10"/>
  <c r="G8" i="10"/>
  <c r="F8" i="10"/>
  <c r="G20" i="10"/>
  <c r="F52" i="10"/>
  <c r="G52" i="10"/>
  <c r="F18" i="10"/>
  <c r="G18" i="10"/>
  <c r="F9" i="10"/>
  <c r="G9" i="10"/>
  <c r="F39" i="10"/>
  <c r="G39" i="10"/>
  <c r="G31" i="10"/>
  <c r="F31" i="10"/>
  <c r="G26" i="10"/>
  <c r="G27" i="10"/>
  <c r="F27" i="10"/>
  <c r="F19" i="10"/>
  <c r="G19" i="10"/>
  <c r="F32" i="10"/>
  <c r="G32" i="10"/>
  <c r="F45" i="10"/>
  <c r="G45" i="10"/>
  <c r="G11" i="10"/>
  <c r="F11" i="10"/>
  <c r="G30" i="10"/>
  <c r="F34" i="10"/>
  <c r="G34" i="10"/>
  <c r="G12" i="10"/>
  <c r="F12" i="10"/>
  <c r="G38" i="10"/>
  <c r="F15" i="10"/>
  <c r="G15" i="10"/>
  <c r="G21" i="10"/>
  <c r="F21" i="10"/>
  <c r="G47" i="10"/>
  <c r="F47" i="10"/>
  <c r="G42" i="10"/>
  <c r="F22" i="10"/>
  <c r="G22" i="10"/>
  <c r="F35" i="10"/>
  <c r="G35" i="10"/>
  <c r="F48" i="10"/>
  <c r="G48" i="10"/>
  <c r="F44" i="10"/>
  <c r="F36" i="10"/>
  <c r="G36" i="10"/>
  <c r="F49" i="10"/>
  <c r="G49" i="10"/>
  <c r="G46" i="10"/>
  <c r="F25" i="10"/>
  <c r="G25" i="10"/>
  <c r="G37" i="10"/>
  <c r="F37" i="10"/>
  <c r="G6" i="10"/>
  <c r="G50" i="10"/>
  <c r="G9" i="4"/>
  <c r="F24" i="4"/>
  <c r="F16" i="2"/>
  <c r="G16" i="2"/>
  <c r="G50" i="2"/>
  <c r="F50" i="2"/>
  <c r="G30" i="2"/>
  <c r="F51" i="2"/>
  <c r="G51" i="2"/>
  <c r="G41" i="2"/>
  <c r="F41" i="2"/>
  <c r="G25" i="2"/>
  <c r="F42" i="2"/>
  <c r="G42" i="2"/>
  <c r="F34" i="2"/>
  <c r="F38" i="2"/>
  <c r="G38" i="2"/>
  <c r="F19" i="2"/>
  <c r="G19" i="2"/>
  <c r="G36" i="2"/>
  <c r="G26" i="2"/>
  <c r="F28" i="2"/>
  <c r="G28" i="2"/>
  <c r="G31" i="2"/>
  <c r="F31" i="2"/>
  <c r="G40" i="2"/>
  <c r="F29" i="2"/>
  <c r="G29" i="2"/>
  <c r="G32" i="2"/>
  <c r="F32" i="2"/>
  <c r="F46" i="2"/>
  <c r="G46" i="2"/>
  <c r="F52" i="2"/>
  <c r="F39" i="2"/>
  <c r="G39" i="2"/>
  <c r="G18" i="2"/>
  <c r="F18" i="2"/>
  <c r="G21" i="2"/>
  <c r="F21" i="2"/>
  <c r="F48" i="2"/>
  <c r="F22" i="2"/>
  <c r="G22" i="2"/>
  <c r="G35" i="2"/>
  <c r="F35" i="2"/>
  <c r="F47" i="2"/>
  <c r="G47" i="2"/>
  <c r="F14" i="2"/>
  <c r="F44" i="2"/>
  <c r="G27" i="2"/>
  <c r="F27" i="2"/>
  <c r="F15" i="2"/>
  <c r="G15" i="2"/>
  <c r="F49" i="2"/>
  <c r="G17" i="2"/>
  <c r="F17" i="2"/>
  <c r="G37" i="2"/>
  <c r="F37" i="2"/>
  <c r="G20" i="2"/>
  <c r="F45" i="2"/>
  <c r="G31" i="1"/>
  <c r="F31" i="1"/>
  <c r="G45" i="1"/>
  <c r="F45" i="1"/>
  <c r="C6" i="1"/>
  <c r="E6" i="1" s="1"/>
  <c r="G6" i="1" s="1"/>
  <c r="F34" i="1"/>
  <c r="F46" i="1"/>
  <c r="G46" i="1"/>
  <c r="G19" i="1"/>
  <c r="F19" i="1"/>
  <c r="F44" i="1"/>
  <c r="G29" i="1"/>
  <c r="F29" i="1"/>
  <c r="F17" i="1"/>
  <c r="G17" i="1"/>
  <c r="F32" i="1"/>
  <c r="G32" i="1"/>
  <c r="G49" i="1"/>
  <c r="F49" i="1"/>
  <c r="C10" i="1"/>
  <c r="E10" i="1" s="1"/>
  <c r="F10" i="1" s="1"/>
  <c r="G48" i="1"/>
  <c r="F42" i="1"/>
  <c r="G42" i="1"/>
  <c r="F18" i="1"/>
  <c r="G18" i="1"/>
  <c r="G35" i="1"/>
  <c r="F35" i="1"/>
  <c r="G37" i="1"/>
  <c r="F37" i="1"/>
  <c r="F50" i="1"/>
  <c r="G50" i="1"/>
  <c r="F14" i="1"/>
  <c r="G52" i="1"/>
  <c r="F51" i="1"/>
  <c r="G51" i="1"/>
  <c r="G16" i="1"/>
  <c r="F21" i="1"/>
  <c r="G21" i="1"/>
  <c r="G25" i="1"/>
  <c r="F25" i="1"/>
  <c r="G20" i="1"/>
  <c r="F24" i="1"/>
  <c r="G47" i="1"/>
  <c r="F47" i="1"/>
  <c r="G38" i="1"/>
  <c r="F38" i="1"/>
  <c r="F39" i="1"/>
  <c r="G39" i="1"/>
  <c r="G27" i="1"/>
  <c r="F27" i="1"/>
  <c r="F15" i="1"/>
  <c r="G15" i="1"/>
  <c r="G28" i="1"/>
  <c r="F28" i="1"/>
  <c r="G41" i="1"/>
  <c r="F41" i="1"/>
  <c r="G30" i="1"/>
  <c r="G19" i="4"/>
  <c r="F19" i="4"/>
  <c r="F39" i="4"/>
  <c r="G39" i="4"/>
  <c r="G10" i="4"/>
  <c r="G46" i="4"/>
  <c r="F27" i="4"/>
  <c r="G27" i="4"/>
  <c r="G47" i="4"/>
  <c r="F47" i="4"/>
  <c r="F11" i="4"/>
  <c r="G11" i="4"/>
  <c r="G5" i="4"/>
  <c r="G25" i="4"/>
  <c r="G50" i="4"/>
  <c r="F15" i="4"/>
  <c r="G15" i="4"/>
  <c r="F35" i="4"/>
  <c r="G35" i="4"/>
  <c r="G22" i="4"/>
  <c r="F22" i="4"/>
  <c r="F42" i="4"/>
  <c r="G42" i="4"/>
  <c r="G49" i="4"/>
  <c r="F49" i="4"/>
  <c r="G7" i="4"/>
  <c r="F7" i="4"/>
  <c r="F14" i="4"/>
  <c r="F34" i="4"/>
  <c r="F32" i="4"/>
  <c r="G32" i="4"/>
  <c r="G28" i="4"/>
  <c r="F28" i="4"/>
  <c r="F48" i="4"/>
  <c r="G48" i="4"/>
  <c r="G17" i="4"/>
  <c r="F17" i="4"/>
  <c r="G30" i="4"/>
  <c r="F30" i="4"/>
  <c r="G37" i="4"/>
  <c r="F37" i="4"/>
  <c r="F44" i="4"/>
  <c r="G44" i="4"/>
  <c r="F8" i="4"/>
  <c r="G8" i="4"/>
  <c r="G16" i="4"/>
  <c r="G36" i="4"/>
  <c r="G26" i="4"/>
  <c r="F26" i="4"/>
  <c r="G52" i="4"/>
  <c r="F52" i="4"/>
  <c r="G21" i="4"/>
  <c r="F21" i="4"/>
  <c r="G41" i="4"/>
  <c r="F41" i="4"/>
  <c r="F12" i="4"/>
  <c r="G12" i="4"/>
  <c r="F18" i="4"/>
  <c r="G18" i="4"/>
  <c r="G31" i="4"/>
  <c r="F31" i="4"/>
  <c r="F38" i="4"/>
  <c r="G38" i="4"/>
  <c r="F45" i="4"/>
  <c r="G45" i="4"/>
  <c r="G51" i="4"/>
  <c r="F51" i="4"/>
  <c r="G6" i="4"/>
  <c r="G20" i="4"/>
  <c r="G40" i="4"/>
  <c r="E55" i="1"/>
  <c r="G4" i="10"/>
  <c r="G4" i="4"/>
  <c r="F4" i="4"/>
  <c r="N5" i="3"/>
  <c r="M5" i="3"/>
  <c r="N10" i="3"/>
  <c r="M10" i="3"/>
  <c r="N7" i="3"/>
  <c r="M7" i="3"/>
  <c r="N11" i="3"/>
  <c r="M11" i="3"/>
  <c r="N9" i="3"/>
  <c r="M9" i="3"/>
  <c r="N6" i="3"/>
  <c r="M6" i="3"/>
  <c r="N4" i="3"/>
  <c r="M4" i="3"/>
  <c r="N8" i="3"/>
  <c r="M8" i="3"/>
  <c r="N12" i="3"/>
  <c r="M12" i="3"/>
  <c r="G9" i="3"/>
  <c r="F9" i="3"/>
  <c r="G6" i="3"/>
  <c r="F6" i="3"/>
  <c r="G10" i="3"/>
  <c r="F10" i="3"/>
  <c r="G5" i="3"/>
  <c r="F5" i="3"/>
  <c r="G7" i="3"/>
  <c r="F7" i="3"/>
  <c r="G11" i="3"/>
  <c r="F11" i="3"/>
  <c r="G4" i="3"/>
  <c r="F4" i="3"/>
  <c r="G8" i="3"/>
  <c r="F8" i="3"/>
  <c r="G12" i="3"/>
  <c r="F12" i="3"/>
  <c r="G6" i="2"/>
  <c r="F6" i="2"/>
  <c r="G10" i="2"/>
  <c r="F10" i="2"/>
  <c r="G9" i="2"/>
  <c r="F9" i="2"/>
  <c r="G7" i="2"/>
  <c r="F7" i="2"/>
  <c r="G11" i="2"/>
  <c r="F11" i="2"/>
  <c r="G5" i="2"/>
  <c r="F5" i="2"/>
  <c r="G4" i="2"/>
  <c r="F4" i="2"/>
  <c r="G8" i="2"/>
  <c r="F8" i="2"/>
  <c r="G12" i="2"/>
  <c r="F12" i="2"/>
  <c r="G7" i="1"/>
  <c r="F7" i="1"/>
  <c r="F11" i="1"/>
  <c r="G11" i="1"/>
  <c r="G4" i="1"/>
  <c r="G8" i="1"/>
  <c r="F8" i="1"/>
  <c r="G12" i="1"/>
  <c r="F12" i="1"/>
  <c r="G5" i="1"/>
  <c r="F5" i="1"/>
  <c r="F9" i="1"/>
  <c r="G9" i="1"/>
  <c r="G10" i="1" l="1"/>
  <c r="F6" i="1"/>
  <c r="F55" i="1"/>
  <c r="G55" i="1"/>
  <c r="E56" i="1"/>
  <c r="F56" i="1" l="1"/>
  <c r="G56" i="1"/>
  <c r="E57" i="1"/>
  <c r="F57" i="1" l="1"/>
  <c r="G57" i="1"/>
  <c r="E58" i="1"/>
  <c r="F58" i="1" l="1"/>
  <c r="G58" i="1"/>
  <c r="E59" i="1"/>
  <c r="F59" i="1" l="1"/>
  <c r="G59" i="1"/>
  <c r="E60" i="1"/>
  <c r="F60" i="1" l="1"/>
  <c r="G60" i="1"/>
  <c r="E61" i="1"/>
  <c r="F61" i="1" l="1"/>
  <c r="G61" i="1"/>
  <c r="E62" i="1"/>
  <c r="G62" i="1" l="1"/>
  <c r="F62" i="1"/>
</calcChain>
</file>

<file path=xl/sharedStrings.xml><?xml version="1.0" encoding="utf-8"?>
<sst xmlns="http://schemas.openxmlformats.org/spreadsheetml/2006/main" count="659" uniqueCount="114">
  <si>
    <t>시설명</t>
    <phoneticPr fontId="2" type="noConversion"/>
  </si>
  <si>
    <t>시설용량</t>
    <phoneticPr fontId="2" type="noConversion"/>
  </si>
  <si>
    <t>방지시설 설치비</t>
    <phoneticPr fontId="2" type="noConversion"/>
  </si>
  <si>
    <t>계</t>
    <phoneticPr fontId="2" type="noConversion"/>
  </si>
  <si>
    <t>국비</t>
    <phoneticPr fontId="2" type="noConversion"/>
  </si>
  <si>
    <t>지방비</t>
    <phoneticPr fontId="2" type="noConversion"/>
  </si>
  <si>
    <t>보조금 지원액</t>
    <phoneticPr fontId="2" type="noConversion"/>
  </si>
  <si>
    <t>여과집진시설</t>
    <phoneticPr fontId="2" type="noConversion"/>
  </si>
  <si>
    <r>
      <t>110m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</si>
  <si>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120m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</si>
  <si>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130m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</si>
  <si>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140m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</si>
  <si>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150m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</si>
  <si>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160m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</si>
  <si>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180m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</si>
  <si>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170m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</si>
  <si>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190m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</si>
  <si>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210m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</si>
  <si>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220m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</si>
  <si>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230m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</si>
  <si>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240m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</si>
  <si>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250m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</si>
  <si>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260m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</si>
  <si>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270m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</si>
  <si>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280m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</si>
  <si>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290m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</si>
  <si>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310m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</si>
  <si>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320m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</si>
  <si>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330m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</si>
  <si>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340m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</si>
  <si>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350m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</si>
  <si>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360m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</si>
  <si>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370m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</si>
  <si>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380m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</si>
  <si>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390m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</si>
  <si>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410m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</si>
  <si>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420m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</si>
  <si>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430m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</si>
  <si>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450m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</si>
  <si>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440m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</si>
  <si>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460m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</si>
  <si>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470m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</si>
  <si>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480m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</si>
  <si>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490m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</si>
  <si>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t>원심력집진시설</t>
    <phoneticPr fontId="2" type="noConversion"/>
  </si>
  <si>
    <t>흡수에의한 시설
(먼지용)</t>
    <phoneticPr fontId="2" type="noConversion"/>
  </si>
  <si>
    <t>흡수에의한 시설
(가스용)</t>
    <phoneticPr fontId="2" type="noConversion"/>
  </si>
  <si>
    <t>흡착에의한 시설</t>
    <phoneticPr fontId="2" type="noConversion"/>
  </si>
  <si>
    <r>
      <t>100m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3</t>
    </r>
    <r>
      <rPr>
        <b/>
        <sz val="11"/>
        <color theme="1"/>
        <rFont val="맑은 고딕"/>
        <family val="3"/>
        <charset val="129"/>
        <scheme val="minor"/>
      </rPr>
      <t>/min</t>
    </r>
    <phoneticPr fontId="2" type="noConversion"/>
  </si>
  <si>
    <r>
      <t>200m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3</t>
    </r>
    <r>
      <rPr>
        <b/>
        <sz val="11"/>
        <color theme="1"/>
        <rFont val="맑은 고딕"/>
        <family val="3"/>
        <charset val="129"/>
        <scheme val="minor"/>
      </rPr>
      <t>/min</t>
    </r>
    <phoneticPr fontId="2" type="noConversion"/>
  </si>
  <si>
    <r>
      <t>300m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3</t>
    </r>
    <r>
      <rPr>
        <b/>
        <sz val="11"/>
        <color theme="1"/>
        <rFont val="맑은 고딕"/>
        <family val="3"/>
        <charset val="129"/>
        <scheme val="minor"/>
      </rPr>
      <t>/min</t>
    </r>
    <phoneticPr fontId="2" type="noConversion"/>
  </si>
  <si>
    <r>
      <t>400m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3</t>
    </r>
    <r>
      <rPr>
        <b/>
        <sz val="11"/>
        <color theme="1"/>
        <rFont val="맑은 고딕"/>
        <family val="3"/>
        <charset val="129"/>
        <scheme val="minor"/>
      </rPr>
      <t>/min</t>
    </r>
    <phoneticPr fontId="2" type="noConversion"/>
  </si>
  <si>
    <r>
      <t>500m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3</t>
    </r>
    <r>
      <rPr>
        <b/>
        <sz val="11"/>
        <color theme="1"/>
        <rFont val="맑은 고딕"/>
        <family val="3"/>
        <charset val="129"/>
        <scheme val="minor"/>
      </rPr>
      <t>/min</t>
    </r>
    <phoneticPr fontId="2" type="noConversion"/>
  </si>
  <si>
    <t>RTO</t>
    <phoneticPr fontId="2" type="noConversion"/>
  </si>
  <si>
    <t>RCO</t>
    <phoneticPr fontId="2" type="noConversion"/>
  </si>
  <si>
    <t>SCR</t>
    <phoneticPr fontId="2" type="noConversion"/>
  </si>
  <si>
    <t>0.1톤이상 0.3톤미만</t>
    <phoneticPr fontId="2" type="noConversion"/>
  </si>
  <si>
    <t>0.3톤이상 0.5톤미만</t>
    <phoneticPr fontId="2" type="noConversion"/>
  </si>
  <si>
    <t>0.5톤이상 0.7톤미만</t>
    <phoneticPr fontId="2" type="noConversion"/>
  </si>
  <si>
    <t>0.7톤이상 1톤미만</t>
    <phoneticPr fontId="2" type="noConversion"/>
  </si>
  <si>
    <t>1톤이상 2톤미만</t>
    <phoneticPr fontId="2" type="noConversion"/>
  </si>
  <si>
    <t>전기집진시설</t>
    <phoneticPr fontId="2" type="noConversion"/>
  </si>
  <si>
    <t>기타시설</t>
    <phoneticPr fontId="2" type="noConversion"/>
  </si>
  <si>
    <r>
      <t>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3"/>
        <charset val="129"/>
        <scheme val="minor"/>
      </rPr>
      <t>/min</t>
    </r>
    <phoneticPr fontId="2" type="noConversion"/>
  </si>
  <si>
    <r>
      <t>10m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3"/>
        <charset val="129"/>
        <scheme val="minor"/>
      </rPr>
      <t>/min</t>
    </r>
    <phoneticPr fontId="2" type="noConversion"/>
  </si>
  <si>
    <r>
      <t>20m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3"/>
        <charset val="129"/>
        <scheme val="minor"/>
      </rPr>
      <t>/min</t>
    </r>
    <phoneticPr fontId="2" type="noConversion"/>
  </si>
  <si>
    <r>
      <t>30m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3"/>
        <charset val="129"/>
        <scheme val="minor"/>
      </rPr>
      <t>/min</t>
    </r>
    <phoneticPr fontId="2" type="noConversion"/>
  </si>
  <si>
    <r>
      <t>40m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3"/>
        <charset val="129"/>
        <scheme val="minor"/>
      </rPr>
      <t>/min</t>
    </r>
    <phoneticPr fontId="2" type="noConversion"/>
  </si>
  <si>
    <r>
      <t>50m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3"/>
        <charset val="129"/>
        <scheme val="minor"/>
      </rPr>
      <t>/min</t>
    </r>
    <phoneticPr fontId="2" type="noConversion"/>
  </si>
  <si>
    <r>
      <t>60m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3"/>
        <charset val="129"/>
        <scheme val="minor"/>
      </rPr>
      <t>/min</t>
    </r>
    <phoneticPr fontId="2" type="noConversion"/>
  </si>
  <si>
    <r>
      <t>70m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3"/>
        <charset val="129"/>
        <scheme val="minor"/>
      </rPr>
      <t>/min</t>
    </r>
    <phoneticPr fontId="2" type="noConversion"/>
  </si>
  <si>
    <r>
      <t>80m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3"/>
        <charset val="129"/>
        <scheme val="minor"/>
      </rPr>
      <t>/min</t>
    </r>
    <phoneticPr fontId="2" type="noConversion"/>
  </si>
  <si>
    <r>
      <t>90m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3"/>
        <charset val="129"/>
        <scheme val="minor"/>
      </rPr>
      <t>/min</t>
    </r>
    <phoneticPr fontId="2" type="noConversion"/>
  </si>
  <si>
    <r>
      <t>600m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3"/>
        <charset val="129"/>
        <scheme val="minor"/>
      </rPr>
      <t>/min</t>
    </r>
    <phoneticPr fontId="2" type="noConversion"/>
  </si>
  <si>
    <r>
      <t>700m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3"/>
        <charset val="129"/>
        <scheme val="minor"/>
      </rPr>
      <t>/min</t>
    </r>
    <phoneticPr fontId="2" type="noConversion"/>
  </si>
  <si>
    <r>
      <t>800m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3"/>
        <charset val="129"/>
        <scheme val="minor"/>
      </rPr>
      <t>/min</t>
    </r>
    <phoneticPr fontId="2" type="noConversion"/>
  </si>
  <si>
    <r>
      <t>900m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3"/>
        <charset val="129"/>
        <scheme val="minor"/>
      </rPr>
      <t>/min</t>
    </r>
    <phoneticPr fontId="2" type="noConversion"/>
  </si>
  <si>
    <r>
      <t>1000m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3"/>
        <charset val="129"/>
        <scheme val="minor"/>
      </rPr>
      <t>/min</t>
    </r>
    <phoneticPr fontId="2" type="noConversion"/>
  </si>
  <si>
    <r>
      <t>1100m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3"/>
        <charset val="129"/>
        <scheme val="minor"/>
      </rPr>
      <t>/min</t>
    </r>
    <phoneticPr fontId="2" type="noConversion"/>
  </si>
  <si>
    <r>
      <t>1200m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3"/>
        <charset val="129"/>
        <scheme val="minor"/>
      </rPr>
      <t>/min</t>
    </r>
    <phoneticPr fontId="2" type="noConversion"/>
  </si>
  <si>
    <r>
      <t>1300m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3"/>
        <charset val="129"/>
        <scheme val="minor"/>
      </rPr>
      <t>/min</t>
    </r>
    <phoneticPr fontId="2" type="noConversion"/>
  </si>
  <si>
    <t>연소조절에
의한 시설</t>
    <phoneticPr fontId="2" type="noConversion"/>
  </si>
  <si>
    <t>2톤이상 3톤미만</t>
    <phoneticPr fontId="2" type="noConversion"/>
  </si>
  <si>
    <t>3톤이상 4톤미만</t>
    <phoneticPr fontId="2" type="noConversion"/>
  </si>
  <si>
    <t>4톤이상 5톤미만</t>
    <phoneticPr fontId="2" type="noConversion"/>
  </si>
  <si>
    <t>5톤이상 6톤미만</t>
    <phoneticPr fontId="2" type="noConversion"/>
  </si>
  <si>
    <t>6톤이상 7톤미만</t>
    <phoneticPr fontId="2" type="noConversion"/>
  </si>
  <si>
    <t>7톤이상 8톤미만</t>
    <phoneticPr fontId="2" type="noConversion"/>
  </si>
  <si>
    <t>8톤이상 10톤미만</t>
    <phoneticPr fontId="2" type="noConversion"/>
  </si>
  <si>
    <t>10톤 이상</t>
    <phoneticPr fontId="2" type="noConversion"/>
  </si>
  <si>
    <r>
      <t>510m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</si>
  <si>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520m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</si>
  <si>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530m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</si>
  <si>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540m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</si>
  <si>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550m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</si>
  <si>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560m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</si>
  <si>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570m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</si>
  <si>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580m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</si>
  <si>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590m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</si>
  <si>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600m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3</t>
    </r>
    <r>
      <rPr>
        <b/>
        <sz val="11"/>
        <color theme="1"/>
        <rFont val="맑은 고딕"/>
        <family val="3"/>
        <charset val="129"/>
        <scheme val="minor"/>
      </rPr>
      <t>/min</t>
    </r>
    <phoneticPr fontId="2" type="noConversion"/>
  </si>
  <si>
    <r>
      <t>1400m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3"/>
        <charset val="129"/>
        <scheme val="minor"/>
      </rPr>
      <t>/min</t>
    </r>
    <phoneticPr fontId="2" type="noConversion"/>
  </si>
  <si>
    <r>
      <t>700m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3</t>
    </r>
    <r>
      <rPr>
        <b/>
        <sz val="11"/>
        <color theme="1"/>
        <rFont val="맑은 고딕"/>
        <family val="3"/>
        <charset val="129"/>
        <scheme val="minor"/>
      </rPr>
      <t>/min</t>
    </r>
    <phoneticPr fontId="2" type="noConversion"/>
  </si>
  <si>
    <r>
      <t>610m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</si>
  <si>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620m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</si>
  <si>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630m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</si>
  <si>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640m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</si>
  <si>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650m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</si>
  <si>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660m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</si>
  <si>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670m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</si>
  <si>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680m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</si>
  <si>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690m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/min</t>
    </r>
    <phoneticPr fontId="2" type="noConversion"/>
  </si>
  <si>
    <r>
      <t>700m</t>
    </r>
    <r>
      <rPr>
        <vertAlign val="superscript"/>
        <sz val="11"/>
        <rFont val="맑은 고딕"/>
        <family val="3"/>
        <charset val="129"/>
        <scheme val="minor"/>
      </rPr>
      <t>3</t>
    </r>
    <r>
      <rPr>
        <sz val="11"/>
        <rFont val="맑은 고딕"/>
        <family val="3"/>
        <charset val="129"/>
        <scheme val="minor"/>
      </rPr>
      <t>/min</t>
    </r>
    <phoneticPr fontId="2" type="noConversion"/>
  </si>
  <si>
    <r>
      <t>800m</t>
    </r>
    <r>
      <rPr>
        <vertAlign val="superscript"/>
        <sz val="11"/>
        <rFont val="맑은 고딕"/>
        <family val="3"/>
        <charset val="129"/>
        <scheme val="minor"/>
      </rPr>
      <t>3</t>
    </r>
    <r>
      <rPr>
        <sz val="11"/>
        <rFont val="맑은 고딕"/>
        <family val="3"/>
        <charset val="129"/>
        <scheme val="minor"/>
      </rPr>
      <t>/min</t>
    </r>
    <phoneticPr fontId="2" type="noConversion"/>
  </si>
  <si>
    <r>
      <t>1500m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3"/>
        <charset val="129"/>
        <scheme val="minor"/>
      </rPr>
      <t>/min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</si>
</sst>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.0_-;\-* #,##0.0_-;_-* &quot;-&quot;?_-;_-@_-"/>
    <numFmt numFmtId="177" formatCode="_-* #,##0_-;\-* #,##0_-;_-* &quot;-&quot;?_-;_-@_-"/>
  </numFmts>
  <fonts count="1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vertAlign val="superscript"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vertAlign val="superscript"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41" fontId="0" fillId="0" borderId="0" xfId="1" applyFont="1" applyAlignment="1">
      <alignment horizontal="center" vertical="center"/>
    </xf>
    <xf numFmtId="41" fontId="0" fillId="0" borderId="0" xfId="1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41" fontId="0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1" fontId="0" fillId="0" borderId="1" xfId="0" applyNumberFormat="1" applyBorder="1">
      <alignment vertical="center"/>
    </xf>
    <xf numFmtId="41" fontId="0" fillId="0" borderId="1" xfId="1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41" fontId="6" fillId="0" borderId="1" xfId="1" applyFont="1" applyBorder="1">
      <alignment vertical="center"/>
    </xf>
    <xf numFmtId="41" fontId="4" fillId="0" borderId="1" xfId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1" fontId="4" fillId="2" borderId="1" xfId="1" applyFont="1" applyFill="1" applyBorder="1" applyAlignment="1">
      <alignment horizontal="right" vertical="center"/>
    </xf>
    <xf numFmtId="41" fontId="4" fillId="2" borderId="1" xfId="1" applyFont="1" applyFill="1" applyBorder="1">
      <alignment vertical="center"/>
    </xf>
    <xf numFmtId="41" fontId="4" fillId="2" borderId="1" xfId="1" applyFont="1" applyFill="1" applyBorder="1" applyAlignment="1">
      <alignment horizontal="center" vertical="center"/>
    </xf>
    <xf numFmtId="41" fontId="6" fillId="0" borderId="1" xfId="1" applyFont="1" applyBorder="1" applyAlignment="1">
      <alignment horizontal="right" vertical="center"/>
    </xf>
    <xf numFmtId="41" fontId="7" fillId="0" borderId="1" xfId="1" applyFont="1" applyBorder="1" applyAlignment="1">
      <alignment horizontal="center" vertical="center"/>
    </xf>
    <xf numFmtId="41" fontId="8" fillId="2" borderId="1" xfId="1" applyFont="1" applyFill="1" applyBorder="1" applyAlignment="1">
      <alignment horizontal="center" vertical="center"/>
    </xf>
    <xf numFmtId="41" fontId="8" fillId="0" borderId="1" xfId="1" applyFont="1" applyBorder="1" applyAlignment="1">
      <alignment horizontal="center" vertical="center"/>
    </xf>
    <xf numFmtId="41" fontId="8" fillId="2" borderId="1" xfId="1" applyFont="1" applyFill="1" applyBorder="1" applyAlignment="1">
      <alignment horizontal="right" vertical="center"/>
    </xf>
    <xf numFmtId="41" fontId="7" fillId="0" borderId="0" xfId="1" applyFont="1" applyAlignment="1">
      <alignment horizontal="center" vertical="center"/>
    </xf>
    <xf numFmtId="41" fontId="0" fillId="0" borderId="0" xfId="0" applyNumberForma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41" fontId="4" fillId="0" borderId="1" xfId="1" applyFont="1" applyBorder="1" applyAlignment="1">
      <alignment horizontal="center" vertical="center"/>
    </xf>
    <xf numFmtId="0" fontId="0" fillId="0" borderId="0" xfId="0" applyBorder="1">
      <alignment vertical="center"/>
    </xf>
    <xf numFmtId="41" fontId="0" fillId="0" borderId="0" xfId="0" applyNumberFormat="1" applyBorder="1">
      <alignment vertical="center"/>
    </xf>
    <xf numFmtId="41" fontId="0" fillId="0" borderId="0" xfId="1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41" fontId="0" fillId="0" borderId="1" xfId="1" applyFont="1" applyFill="1" applyBorder="1" applyAlignment="1">
      <alignment horizontal="right" vertical="center"/>
    </xf>
    <xf numFmtId="41" fontId="6" fillId="0" borderId="1" xfId="1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41" fontId="6" fillId="0" borderId="1" xfId="1" applyFont="1" applyFill="1" applyBorder="1" applyAlignment="1">
      <alignment horizontal="right" vertical="center"/>
    </xf>
    <xf numFmtId="41" fontId="7" fillId="0" borderId="0" xfId="1" applyFont="1" applyFill="1" applyAlignment="1">
      <alignment horizontal="center" vertical="center"/>
    </xf>
    <xf numFmtId="41" fontId="6" fillId="0" borderId="0" xfId="1" applyFont="1" applyFill="1" applyAlignment="1">
      <alignment horizontal="center" vertical="center"/>
    </xf>
    <xf numFmtId="41" fontId="8" fillId="0" borderId="1" xfId="1" applyFont="1" applyFill="1" applyBorder="1" applyAlignment="1">
      <alignment horizontal="right" vertical="center"/>
    </xf>
    <xf numFmtId="41" fontId="9" fillId="0" borderId="1" xfId="1" applyFont="1" applyBorder="1" applyAlignment="1">
      <alignment horizontal="center" vertical="center"/>
    </xf>
    <xf numFmtId="41" fontId="4" fillId="2" borderId="1" xfId="0" applyNumberFormat="1" applyFont="1" applyFill="1" applyBorder="1">
      <alignment vertical="center"/>
    </xf>
    <xf numFmtId="41" fontId="6" fillId="0" borderId="1" xfId="1" applyFont="1" applyFill="1" applyBorder="1">
      <alignment vertical="center"/>
    </xf>
    <xf numFmtId="0" fontId="10" fillId="0" borderId="1" xfId="0" applyFont="1" applyFill="1" applyBorder="1" applyAlignment="1">
      <alignment horizontal="center" vertical="center"/>
    </xf>
    <xf numFmtId="41" fontId="10" fillId="0" borderId="1" xfId="1" applyFont="1" applyFill="1" applyBorder="1">
      <alignment vertical="center"/>
    </xf>
    <xf numFmtId="41" fontId="10" fillId="0" borderId="1" xfId="1" applyFont="1" applyFill="1" applyBorder="1" applyAlignment="1">
      <alignment horizontal="right" vertical="center"/>
    </xf>
    <xf numFmtId="41" fontId="8" fillId="0" borderId="1" xfId="1" applyFont="1" applyBorder="1" applyAlignment="1">
      <alignment horizontal="right" vertical="center"/>
    </xf>
    <xf numFmtId="41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1" fontId="4" fillId="0" borderId="2" xfId="1" applyFont="1" applyBorder="1" applyAlignment="1">
      <alignment horizontal="center" vertical="center"/>
    </xf>
    <xf numFmtId="41" fontId="4" fillId="0" borderId="3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1" fontId="4" fillId="0" borderId="5" xfId="1" applyFont="1" applyBorder="1" applyAlignment="1">
      <alignment horizontal="center" vertical="center"/>
    </xf>
    <xf numFmtId="41" fontId="4" fillId="0" borderId="6" xfId="1" applyFont="1" applyBorder="1" applyAlignment="1">
      <alignment horizontal="center" vertical="center"/>
    </xf>
    <xf numFmtId="41" fontId="4" fillId="0" borderId="7" xfId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"/>
  <sheetViews>
    <sheetView zoomScaleNormal="100" workbookViewId="0">
      <selection activeCell="C23" sqref="C23"/>
    </sheetView>
  </sheetViews>
  <sheetFormatPr defaultRowHeight="16.5"/>
  <cols>
    <col min="1" max="2" width="16.25" customWidth="1"/>
    <col min="3" max="4" width="16.25" style="2" customWidth="1"/>
    <col min="5" max="5" width="16.25" style="22" customWidth="1"/>
    <col min="6" max="7" width="16.25" style="1" customWidth="1"/>
  </cols>
  <sheetData>
    <row r="1" spans="1:7">
      <c r="A1" s="48" t="s">
        <v>0</v>
      </c>
      <c r="B1" s="48" t="s">
        <v>1</v>
      </c>
      <c r="C1" s="47" t="s">
        <v>2</v>
      </c>
      <c r="D1" s="49"/>
      <c r="E1" s="47" t="s">
        <v>6</v>
      </c>
      <c r="F1" s="47"/>
      <c r="G1" s="47"/>
    </row>
    <row r="2" spans="1:7">
      <c r="A2" s="48"/>
      <c r="B2" s="48"/>
      <c r="C2" s="47"/>
      <c r="D2" s="50"/>
      <c r="E2" s="40" t="s">
        <v>3</v>
      </c>
      <c r="F2" s="12" t="s">
        <v>4</v>
      </c>
      <c r="G2" s="12" t="s">
        <v>5</v>
      </c>
    </row>
    <row r="3" spans="1:7">
      <c r="A3" s="48" t="s">
        <v>7</v>
      </c>
      <c r="B3" s="6" t="s">
        <v>63</v>
      </c>
      <c r="C3" s="5">
        <v>0</v>
      </c>
      <c r="D3" s="5"/>
      <c r="E3" s="20"/>
      <c r="F3" s="5"/>
      <c r="G3" s="5"/>
    </row>
    <row r="4" spans="1:7">
      <c r="A4" s="48"/>
      <c r="B4" s="6" t="s">
        <v>64</v>
      </c>
      <c r="C4" s="5">
        <f>D4</f>
        <v>3300000</v>
      </c>
      <c r="D4" s="7">
        <f>$C$13*(10/100)</f>
        <v>3300000</v>
      </c>
      <c r="E4" s="20">
        <f t="shared" ref="E4:E12" si="0">C4*0.9</f>
        <v>2970000</v>
      </c>
      <c r="F4" s="5">
        <f>E4*5/9</f>
        <v>1650000</v>
      </c>
      <c r="G4" s="5">
        <f t="shared" ref="G4:G12" si="1">E4*4/9</f>
        <v>1320000</v>
      </c>
    </row>
    <row r="5" spans="1:7">
      <c r="A5" s="48"/>
      <c r="B5" s="6" t="s">
        <v>65</v>
      </c>
      <c r="C5" s="5">
        <f t="shared" ref="C5:C12" si="2">D5</f>
        <v>6600000</v>
      </c>
      <c r="D5" s="7">
        <f>$C$13*(20/100)</f>
        <v>6600000</v>
      </c>
      <c r="E5" s="20">
        <f t="shared" si="0"/>
        <v>5940000</v>
      </c>
      <c r="F5" s="5">
        <f>E5*5/9</f>
        <v>3300000</v>
      </c>
      <c r="G5" s="5">
        <f t="shared" si="1"/>
        <v>2640000</v>
      </c>
    </row>
    <row r="6" spans="1:7">
      <c r="A6" s="48"/>
      <c r="B6" s="6" t="s">
        <v>66</v>
      </c>
      <c r="C6" s="5">
        <f t="shared" si="2"/>
        <v>9900000</v>
      </c>
      <c r="D6" s="7">
        <f>$C$13*(30/100)</f>
        <v>9900000</v>
      </c>
      <c r="E6" s="20">
        <f t="shared" si="0"/>
        <v>8910000</v>
      </c>
      <c r="F6" s="5">
        <f>E6*5/9</f>
        <v>4950000</v>
      </c>
      <c r="G6" s="5">
        <f t="shared" si="1"/>
        <v>3960000</v>
      </c>
    </row>
    <row r="7" spans="1:7">
      <c r="A7" s="48"/>
      <c r="B7" s="6" t="s">
        <v>67</v>
      </c>
      <c r="C7" s="5">
        <f t="shared" si="2"/>
        <v>13200000</v>
      </c>
      <c r="D7" s="7">
        <f>$C$13*(40/100)</f>
        <v>13200000</v>
      </c>
      <c r="E7" s="20">
        <f t="shared" si="0"/>
        <v>11880000</v>
      </c>
      <c r="F7" s="5">
        <f>E7*5/9</f>
        <v>6600000</v>
      </c>
      <c r="G7" s="5">
        <f t="shared" si="1"/>
        <v>5280000</v>
      </c>
    </row>
    <row r="8" spans="1:7">
      <c r="A8" s="48"/>
      <c r="B8" s="6" t="s">
        <v>68</v>
      </c>
      <c r="C8" s="5">
        <f t="shared" si="2"/>
        <v>16500000</v>
      </c>
      <c r="D8" s="7">
        <f>$C$13*(50/100)</f>
        <v>16500000</v>
      </c>
      <c r="E8" s="20">
        <f t="shared" si="0"/>
        <v>14850000</v>
      </c>
      <c r="F8" s="5">
        <f t="shared" ref="F8:F12" si="3">E8*5/9</f>
        <v>8250000</v>
      </c>
      <c r="G8" s="5">
        <f t="shared" si="1"/>
        <v>6600000</v>
      </c>
    </row>
    <row r="9" spans="1:7">
      <c r="A9" s="48"/>
      <c r="B9" s="6" t="s">
        <v>69</v>
      </c>
      <c r="C9" s="5">
        <f t="shared" si="2"/>
        <v>19800000</v>
      </c>
      <c r="D9" s="7">
        <f>$C$13*(60/100)</f>
        <v>19800000</v>
      </c>
      <c r="E9" s="20">
        <f t="shared" si="0"/>
        <v>17820000</v>
      </c>
      <c r="F9" s="5">
        <f t="shared" si="3"/>
        <v>9900000</v>
      </c>
      <c r="G9" s="5">
        <f t="shared" si="1"/>
        <v>7920000</v>
      </c>
    </row>
    <row r="10" spans="1:7">
      <c r="A10" s="48"/>
      <c r="B10" s="6" t="s">
        <v>70</v>
      </c>
      <c r="C10" s="5">
        <f t="shared" si="2"/>
        <v>23100000</v>
      </c>
      <c r="D10" s="7">
        <f>$C$13*(70/100)</f>
        <v>23100000</v>
      </c>
      <c r="E10" s="20">
        <f t="shared" si="0"/>
        <v>20790000</v>
      </c>
      <c r="F10" s="5">
        <f t="shared" si="3"/>
        <v>11550000</v>
      </c>
      <c r="G10" s="5">
        <f t="shared" si="1"/>
        <v>9240000</v>
      </c>
    </row>
    <row r="11" spans="1:7">
      <c r="A11" s="48"/>
      <c r="B11" s="6" t="s">
        <v>71</v>
      </c>
      <c r="C11" s="5">
        <f t="shared" si="2"/>
        <v>26400000</v>
      </c>
      <c r="D11" s="7">
        <f>$C$13*(80/100)</f>
        <v>26400000</v>
      </c>
      <c r="E11" s="20">
        <f t="shared" si="0"/>
        <v>23760000</v>
      </c>
      <c r="F11" s="5">
        <f t="shared" si="3"/>
        <v>13200000</v>
      </c>
      <c r="G11" s="5">
        <f t="shared" si="1"/>
        <v>10560000</v>
      </c>
    </row>
    <row r="12" spans="1:7">
      <c r="A12" s="48"/>
      <c r="B12" s="6" t="s">
        <v>72</v>
      </c>
      <c r="C12" s="5">
        <f t="shared" si="2"/>
        <v>29700000</v>
      </c>
      <c r="D12" s="7">
        <f>$C$13*(90/100)</f>
        <v>29700000</v>
      </c>
      <c r="E12" s="20">
        <f t="shared" si="0"/>
        <v>26730000</v>
      </c>
      <c r="F12" s="5">
        <f t="shared" si="3"/>
        <v>14850000</v>
      </c>
      <c r="G12" s="5">
        <f t="shared" si="1"/>
        <v>11880000</v>
      </c>
    </row>
    <row r="13" spans="1:7" s="3" customFormat="1">
      <c r="A13" s="48"/>
      <c r="B13" s="13" t="s">
        <v>48</v>
      </c>
      <c r="C13" s="14">
        <v>33000000</v>
      </c>
      <c r="D13" s="14"/>
      <c r="E13" s="21">
        <f t="shared" ref="E13" si="4">C13*0.9</f>
        <v>29700000</v>
      </c>
      <c r="F13" s="14">
        <f t="shared" ref="F13" si="5">E13*5/9</f>
        <v>16500000</v>
      </c>
      <c r="G13" s="14">
        <f t="shared" ref="G13" si="6">E13*4/9</f>
        <v>13200000</v>
      </c>
    </row>
    <row r="14" spans="1:7">
      <c r="A14" s="48"/>
      <c r="B14" s="9" t="s">
        <v>8</v>
      </c>
      <c r="C14" s="10">
        <f>C13+D14</f>
        <v>34400000</v>
      </c>
      <c r="D14" s="7">
        <f>(C23-C13)/10*1</f>
        <v>1400000</v>
      </c>
      <c r="E14" s="20">
        <f>C14*0.9</f>
        <v>30960000</v>
      </c>
      <c r="F14" s="5">
        <f>E14*5/9</f>
        <v>17200000</v>
      </c>
      <c r="G14" s="8">
        <f t="shared" ref="G14" si="7">E14*4/9</f>
        <v>13760000</v>
      </c>
    </row>
    <row r="15" spans="1:7">
      <c r="A15" s="48"/>
      <c r="B15" s="9" t="s">
        <v>9</v>
      </c>
      <c r="C15" s="8">
        <f>C13+D15</f>
        <v>35800000</v>
      </c>
      <c r="D15" s="7">
        <f>(C23-C13)/10*2</f>
        <v>2800000</v>
      </c>
      <c r="E15" s="20">
        <f t="shared" ref="E15:E23" si="8">C15*0.9</f>
        <v>32220000</v>
      </c>
      <c r="F15" s="5">
        <f t="shared" ref="F15:F61" si="9">E15*5/9</f>
        <v>17900000</v>
      </c>
      <c r="G15" s="8">
        <f t="shared" ref="G15:G23" si="10">E15*4/9</f>
        <v>14320000</v>
      </c>
    </row>
    <row r="16" spans="1:7">
      <c r="A16" s="48"/>
      <c r="B16" s="9" t="s">
        <v>10</v>
      </c>
      <c r="C16" s="8">
        <f>C13+D16</f>
        <v>37200000</v>
      </c>
      <c r="D16" s="8">
        <f>(C23-C13)/10*3</f>
        <v>4200000</v>
      </c>
      <c r="E16" s="20">
        <f t="shared" si="8"/>
        <v>33480000</v>
      </c>
      <c r="F16" s="5">
        <f t="shared" si="9"/>
        <v>18600000</v>
      </c>
      <c r="G16" s="8">
        <f t="shared" si="10"/>
        <v>14880000</v>
      </c>
    </row>
    <row r="17" spans="1:7">
      <c r="A17" s="48"/>
      <c r="B17" s="9" t="s">
        <v>11</v>
      </c>
      <c r="C17" s="8">
        <f>C13+D17</f>
        <v>38600000</v>
      </c>
      <c r="D17" s="8">
        <f>(C23-C13)/10*4</f>
        <v>5600000</v>
      </c>
      <c r="E17" s="20">
        <f t="shared" si="8"/>
        <v>34740000</v>
      </c>
      <c r="F17" s="5">
        <f t="shared" si="9"/>
        <v>19300000</v>
      </c>
      <c r="G17" s="8">
        <f t="shared" si="10"/>
        <v>15440000</v>
      </c>
    </row>
    <row r="18" spans="1:7">
      <c r="A18" s="48"/>
      <c r="B18" s="9" t="s">
        <v>12</v>
      </c>
      <c r="C18" s="8">
        <f>C13+D18</f>
        <v>40000000</v>
      </c>
      <c r="D18" s="8">
        <f>(C23-C13)/10*5</f>
        <v>7000000</v>
      </c>
      <c r="E18" s="20">
        <f t="shared" si="8"/>
        <v>36000000</v>
      </c>
      <c r="F18" s="5">
        <f t="shared" si="9"/>
        <v>20000000</v>
      </c>
      <c r="G18" s="8">
        <f t="shared" si="10"/>
        <v>16000000</v>
      </c>
    </row>
    <row r="19" spans="1:7">
      <c r="A19" s="48"/>
      <c r="B19" s="9" t="s">
        <v>13</v>
      </c>
      <c r="C19" s="8">
        <f>C13+D19</f>
        <v>41400000</v>
      </c>
      <c r="D19" s="8">
        <f>(C23-C13)/10*6</f>
        <v>8400000</v>
      </c>
      <c r="E19" s="20">
        <f t="shared" si="8"/>
        <v>37260000</v>
      </c>
      <c r="F19" s="5">
        <f t="shared" si="9"/>
        <v>20700000</v>
      </c>
      <c r="G19" s="8">
        <f t="shared" si="10"/>
        <v>16560000</v>
      </c>
    </row>
    <row r="20" spans="1:7">
      <c r="A20" s="48"/>
      <c r="B20" s="9" t="s">
        <v>15</v>
      </c>
      <c r="C20" s="8">
        <f>C13+D20</f>
        <v>42800000</v>
      </c>
      <c r="D20" s="8">
        <f>(C23-C13)/10*7</f>
        <v>9800000</v>
      </c>
      <c r="E20" s="20">
        <f t="shared" si="8"/>
        <v>38520000</v>
      </c>
      <c r="F20" s="5">
        <f t="shared" si="9"/>
        <v>21400000</v>
      </c>
      <c r="G20" s="8">
        <f t="shared" si="10"/>
        <v>17120000</v>
      </c>
    </row>
    <row r="21" spans="1:7">
      <c r="A21" s="48"/>
      <c r="B21" s="9" t="s">
        <v>14</v>
      </c>
      <c r="C21" s="8">
        <f>C13+D21</f>
        <v>44200000</v>
      </c>
      <c r="D21" s="8">
        <f>(C23-C13)/10*8</f>
        <v>11200000</v>
      </c>
      <c r="E21" s="20">
        <f t="shared" si="8"/>
        <v>39780000</v>
      </c>
      <c r="F21" s="5">
        <f t="shared" si="9"/>
        <v>22100000</v>
      </c>
      <c r="G21" s="8">
        <f t="shared" si="10"/>
        <v>17680000</v>
      </c>
    </row>
    <row r="22" spans="1:7">
      <c r="A22" s="48"/>
      <c r="B22" s="9" t="s">
        <v>16</v>
      </c>
      <c r="C22" s="8">
        <f>C13+D22</f>
        <v>45600000</v>
      </c>
      <c r="D22" s="8">
        <f>(C23-C13)/10*9</f>
        <v>12600000</v>
      </c>
      <c r="E22" s="20">
        <f t="shared" si="8"/>
        <v>41040000</v>
      </c>
      <c r="F22" s="5">
        <f t="shared" si="9"/>
        <v>22800000</v>
      </c>
      <c r="G22" s="8">
        <f t="shared" si="10"/>
        <v>18240000</v>
      </c>
    </row>
    <row r="23" spans="1:7" s="3" customFormat="1">
      <c r="A23" s="48"/>
      <c r="B23" s="13" t="s">
        <v>49</v>
      </c>
      <c r="C23" s="14">
        <v>47000000</v>
      </c>
      <c r="D23" s="14"/>
      <c r="E23" s="21">
        <f t="shared" si="8"/>
        <v>42300000</v>
      </c>
      <c r="F23" s="14">
        <f t="shared" si="9"/>
        <v>23500000</v>
      </c>
      <c r="G23" s="14">
        <f t="shared" si="10"/>
        <v>18800000</v>
      </c>
    </row>
    <row r="24" spans="1:7">
      <c r="A24" s="48"/>
      <c r="B24" s="9" t="s">
        <v>17</v>
      </c>
      <c r="C24" s="10">
        <f>C23+D24</f>
        <v>48600000</v>
      </c>
      <c r="D24" s="7">
        <f>(C33-C23)/10*1</f>
        <v>1600000</v>
      </c>
      <c r="E24" s="20">
        <f>C24*0.9</f>
        <v>43740000</v>
      </c>
      <c r="F24" s="5">
        <f t="shared" si="9"/>
        <v>24300000</v>
      </c>
      <c r="G24" s="8">
        <f t="shared" ref="G24" si="11">E24*4/9</f>
        <v>19440000</v>
      </c>
    </row>
    <row r="25" spans="1:7">
      <c r="A25" s="48"/>
      <c r="B25" s="9" t="s">
        <v>18</v>
      </c>
      <c r="C25" s="8">
        <f>C23+D25</f>
        <v>50200000</v>
      </c>
      <c r="D25" s="7">
        <f>(C33-C23)/10*2</f>
        <v>3200000</v>
      </c>
      <c r="E25" s="20">
        <f t="shared" ref="E25:E33" si="12">C25*0.9</f>
        <v>45180000</v>
      </c>
      <c r="F25" s="5">
        <f t="shared" si="9"/>
        <v>25100000</v>
      </c>
      <c r="G25" s="8">
        <f t="shared" ref="G25:G33" si="13">E25*4/9</f>
        <v>20080000</v>
      </c>
    </row>
    <row r="26" spans="1:7">
      <c r="A26" s="48"/>
      <c r="B26" s="9" t="s">
        <v>19</v>
      </c>
      <c r="C26" s="8">
        <f>C23+D26</f>
        <v>51800000</v>
      </c>
      <c r="D26" s="8">
        <f>(C33-C23)/10*3</f>
        <v>4800000</v>
      </c>
      <c r="E26" s="20">
        <f t="shared" si="12"/>
        <v>46620000</v>
      </c>
      <c r="F26" s="5">
        <f t="shared" si="9"/>
        <v>25900000</v>
      </c>
      <c r="G26" s="8">
        <f t="shared" si="13"/>
        <v>20720000</v>
      </c>
    </row>
    <row r="27" spans="1:7">
      <c r="A27" s="48"/>
      <c r="B27" s="9" t="s">
        <v>20</v>
      </c>
      <c r="C27" s="8">
        <f>C23+D27</f>
        <v>53400000</v>
      </c>
      <c r="D27" s="8">
        <f>(C33-C23)/10*4</f>
        <v>6400000</v>
      </c>
      <c r="E27" s="20">
        <f t="shared" si="12"/>
        <v>48060000</v>
      </c>
      <c r="F27" s="5">
        <f t="shared" si="9"/>
        <v>26700000</v>
      </c>
      <c r="G27" s="8">
        <f t="shared" si="13"/>
        <v>21360000</v>
      </c>
    </row>
    <row r="28" spans="1:7">
      <c r="A28" s="48"/>
      <c r="B28" s="9" t="s">
        <v>21</v>
      </c>
      <c r="C28" s="8">
        <f>C23+D28</f>
        <v>55000000</v>
      </c>
      <c r="D28" s="8">
        <f>(C33-C23)/10*5</f>
        <v>8000000</v>
      </c>
      <c r="E28" s="20">
        <f t="shared" si="12"/>
        <v>49500000</v>
      </c>
      <c r="F28" s="5">
        <f t="shared" si="9"/>
        <v>27500000</v>
      </c>
      <c r="G28" s="8">
        <f t="shared" si="13"/>
        <v>22000000</v>
      </c>
    </row>
    <row r="29" spans="1:7">
      <c r="A29" s="48"/>
      <c r="B29" s="9" t="s">
        <v>22</v>
      </c>
      <c r="C29" s="8">
        <f>C23+D29</f>
        <v>56600000</v>
      </c>
      <c r="D29" s="8">
        <f>(C33-C23)/10*6</f>
        <v>9600000</v>
      </c>
      <c r="E29" s="20">
        <f t="shared" si="12"/>
        <v>50940000</v>
      </c>
      <c r="F29" s="5">
        <f t="shared" si="9"/>
        <v>28300000</v>
      </c>
      <c r="G29" s="8">
        <f t="shared" si="13"/>
        <v>22640000</v>
      </c>
    </row>
    <row r="30" spans="1:7">
      <c r="A30" s="48"/>
      <c r="B30" s="9" t="s">
        <v>23</v>
      </c>
      <c r="C30" s="8">
        <f>C23+D30</f>
        <v>58200000</v>
      </c>
      <c r="D30" s="8">
        <f>(C33-C23)/10*7</f>
        <v>11200000</v>
      </c>
      <c r="E30" s="20">
        <f t="shared" si="12"/>
        <v>52380000</v>
      </c>
      <c r="F30" s="5">
        <f t="shared" si="9"/>
        <v>29100000</v>
      </c>
      <c r="G30" s="8">
        <f t="shared" si="13"/>
        <v>23280000</v>
      </c>
    </row>
    <row r="31" spans="1:7">
      <c r="A31" s="48"/>
      <c r="B31" s="9" t="s">
        <v>24</v>
      </c>
      <c r="C31" s="8">
        <f>C23+D31</f>
        <v>59800000</v>
      </c>
      <c r="D31" s="8">
        <f>(C33-C23)/10*8</f>
        <v>12800000</v>
      </c>
      <c r="E31" s="20">
        <f t="shared" si="12"/>
        <v>53820000</v>
      </c>
      <c r="F31" s="5">
        <f t="shared" si="9"/>
        <v>29900000</v>
      </c>
      <c r="G31" s="8">
        <f t="shared" si="13"/>
        <v>23920000</v>
      </c>
    </row>
    <row r="32" spans="1:7">
      <c r="A32" s="48"/>
      <c r="B32" s="9" t="s">
        <v>25</v>
      </c>
      <c r="C32" s="8">
        <f>C23+D32</f>
        <v>61400000</v>
      </c>
      <c r="D32" s="8">
        <f>(C33-C23)/10*9</f>
        <v>14400000</v>
      </c>
      <c r="E32" s="20">
        <f t="shared" si="12"/>
        <v>55260000</v>
      </c>
      <c r="F32" s="5">
        <f t="shared" si="9"/>
        <v>30700000</v>
      </c>
      <c r="G32" s="8">
        <f t="shared" si="13"/>
        <v>24560000</v>
      </c>
    </row>
    <row r="33" spans="1:7" s="3" customFormat="1">
      <c r="A33" s="48"/>
      <c r="B33" s="13" t="s">
        <v>50</v>
      </c>
      <c r="C33" s="14">
        <v>63000000</v>
      </c>
      <c r="D33" s="14"/>
      <c r="E33" s="21">
        <f t="shared" si="12"/>
        <v>56700000</v>
      </c>
      <c r="F33" s="14">
        <f t="shared" si="9"/>
        <v>31500000</v>
      </c>
      <c r="G33" s="14">
        <f t="shared" si="13"/>
        <v>25200000</v>
      </c>
    </row>
    <row r="34" spans="1:7">
      <c r="A34" s="48"/>
      <c r="B34" s="9" t="s">
        <v>26</v>
      </c>
      <c r="C34" s="10">
        <f>C33+D34</f>
        <v>64200000</v>
      </c>
      <c r="D34" s="7">
        <f>(C43-C33)/10*1</f>
        <v>1200000</v>
      </c>
      <c r="E34" s="20">
        <f t="shared" ref="E34" si="14">C34*0.9</f>
        <v>57780000</v>
      </c>
      <c r="F34" s="5">
        <f t="shared" si="9"/>
        <v>32100000</v>
      </c>
      <c r="G34" s="8">
        <f t="shared" ref="G34" si="15">E34*4/9</f>
        <v>25680000</v>
      </c>
    </row>
    <row r="35" spans="1:7">
      <c r="A35" s="48"/>
      <c r="B35" s="9" t="s">
        <v>27</v>
      </c>
      <c r="C35" s="8">
        <f>C33+D35</f>
        <v>65400000</v>
      </c>
      <c r="D35" s="7">
        <f>(C43-C33)/10*2</f>
        <v>2400000</v>
      </c>
      <c r="E35" s="20">
        <f t="shared" ref="E35:E43" si="16">C35*0.9</f>
        <v>58860000</v>
      </c>
      <c r="F35" s="5">
        <f t="shared" si="9"/>
        <v>32700000</v>
      </c>
      <c r="G35" s="8">
        <f t="shared" ref="G35:G43" si="17">E35*4/9</f>
        <v>26160000</v>
      </c>
    </row>
    <row r="36" spans="1:7">
      <c r="A36" s="48"/>
      <c r="B36" s="9" t="s">
        <v>28</v>
      </c>
      <c r="C36" s="8">
        <f>C33+D36</f>
        <v>66600000</v>
      </c>
      <c r="D36" s="8">
        <f>(C43-C33)/10*3</f>
        <v>3600000</v>
      </c>
      <c r="E36" s="20">
        <f t="shared" si="16"/>
        <v>59940000</v>
      </c>
      <c r="F36" s="5">
        <f t="shared" si="9"/>
        <v>33300000</v>
      </c>
      <c r="G36" s="8">
        <f t="shared" si="17"/>
        <v>26640000</v>
      </c>
    </row>
    <row r="37" spans="1:7">
      <c r="A37" s="48"/>
      <c r="B37" s="9" t="s">
        <v>29</v>
      </c>
      <c r="C37" s="8">
        <f>C33+D37</f>
        <v>67800000</v>
      </c>
      <c r="D37" s="8">
        <f>(C43-C33)/10*4</f>
        <v>4800000</v>
      </c>
      <c r="E37" s="20">
        <f t="shared" si="16"/>
        <v>61020000</v>
      </c>
      <c r="F37" s="5">
        <f t="shared" si="9"/>
        <v>33900000</v>
      </c>
      <c r="G37" s="8">
        <f t="shared" si="17"/>
        <v>27120000</v>
      </c>
    </row>
    <row r="38" spans="1:7">
      <c r="A38" s="48"/>
      <c r="B38" s="9" t="s">
        <v>30</v>
      </c>
      <c r="C38" s="8">
        <f>C33+D38</f>
        <v>69000000</v>
      </c>
      <c r="D38" s="8">
        <f>(C43-C33)/10*5</f>
        <v>6000000</v>
      </c>
      <c r="E38" s="20">
        <f t="shared" si="16"/>
        <v>62100000</v>
      </c>
      <c r="F38" s="5">
        <f t="shared" si="9"/>
        <v>34500000</v>
      </c>
      <c r="G38" s="8">
        <f t="shared" si="17"/>
        <v>27600000</v>
      </c>
    </row>
    <row r="39" spans="1:7">
      <c r="A39" s="48"/>
      <c r="B39" s="9" t="s">
        <v>31</v>
      </c>
      <c r="C39" s="8">
        <f>C33+D39</f>
        <v>70200000</v>
      </c>
      <c r="D39" s="8">
        <f>(C43-C33)/10*6</f>
        <v>7200000</v>
      </c>
      <c r="E39" s="20">
        <f t="shared" si="16"/>
        <v>63180000</v>
      </c>
      <c r="F39" s="5">
        <f t="shared" si="9"/>
        <v>35100000</v>
      </c>
      <c r="G39" s="8">
        <f t="shared" si="17"/>
        <v>28080000</v>
      </c>
    </row>
    <row r="40" spans="1:7">
      <c r="A40" s="48"/>
      <c r="B40" s="9" t="s">
        <v>32</v>
      </c>
      <c r="C40" s="8">
        <f>C33+D40</f>
        <v>71400000</v>
      </c>
      <c r="D40" s="8">
        <f>(C43-C33)/10*7</f>
        <v>8400000</v>
      </c>
      <c r="E40" s="20">
        <f t="shared" si="16"/>
        <v>64260000</v>
      </c>
      <c r="F40" s="5">
        <f t="shared" si="9"/>
        <v>35700000</v>
      </c>
      <c r="G40" s="8">
        <f t="shared" si="17"/>
        <v>28560000</v>
      </c>
    </row>
    <row r="41" spans="1:7">
      <c r="A41" s="48"/>
      <c r="B41" s="9" t="s">
        <v>33</v>
      </c>
      <c r="C41" s="8">
        <f>C33+D41</f>
        <v>72600000</v>
      </c>
      <c r="D41" s="8">
        <f>(C43-C33)/10*8</f>
        <v>9600000</v>
      </c>
      <c r="E41" s="20">
        <f t="shared" si="16"/>
        <v>65340000</v>
      </c>
      <c r="F41" s="5">
        <f t="shared" si="9"/>
        <v>36300000</v>
      </c>
      <c r="G41" s="8">
        <f t="shared" si="17"/>
        <v>29040000</v>
      </c>
    </row>
    <row r="42" spans="1:7">
      <c r="A42" s="48"/>
      <c r="B42" s="9" t="s">
        <v>34</v>
      </c>
      <c r="C42" s="8">
        <f>C33+D42</f>
        <v>73800000</v>
      </c>
      <c r="D42" s="8">
        <f>(C43-C33)/10*9</f>
        <v>10800000</v>
      </c>
      <c r="E42" s="20">
        <f t="shared" si="16"/>
        <v>66420000</v>
      </c>
      <c r="F42" s="5">
        <f t="shared" si="9"/>
        <v>36900000</v>
      </c>
      <c r="G42" s="8">
        <f t="shared" si="17"/>
        <v>29520000</v>
      </c>
    </row>
    <row r="43" spans="1:7" s="3" customFormat="1">
      <c r="A43" s="48"/>
      <c r="B43" s="13" t="s">
        <v>51</v>
      </c>
      <c r="C43" s="14">
        <v>75000000</v>
      </c>
      <c r="D43" s="14"/>
      <c r="E43" s="21">
        <f t="shared" si="16"/>
        <v>67500000</v>
      </c>
      <c r="F43" s="14">
        <f t="shared" ref="F43" si="18">E43*5/9</f>
        <v>37500000</v>
      </c>
      <c r="G43" s="14">
        <f t="shared" si="17"/>
        <v>30000000</v>
      </c>
    </row>
    <row r="44" spans="1:7">
      <c r="A44" s="48"/>
      <c r="B44" s="9" t="s">
        <v>35</v>
      </c>
      <c r="C44" s="10">
        <f>C43+D44</f>
        <v>75500000</v>
      </c>
      <c r="D44" s="7">
        <f>(C53-C43)/10*1</f>
        <v>500000</v>
      </c>
      <c r="E44" s="20">
        <f t="shared" ref="E44" si="19">C44*0.9</f>
        <v>67950000</v>
      </c>
      <c r="F44" s="5">
        <f t="shared" si="9"/>
        <v>37750000</v>
      </c>
      <c r="G44" s="8">
        <f t="shared" ref="G44" si="20">E44*4/9</f>
        <v>30200000</v>
      </c>
    </row>
    <row r="45" spans="1:7">
      <c r="A45" s="48"/>
      <c r="B45" s="9" t="s">
        <v>36</v>
      </c>
      <c r="C45" s="8">
        <f>C43+D45</f>
        <v>76000000</v>
      </c>
      <c r="D45" s="7">
        <f>(C53-C43)/10*2</f>
        <v>1000000</v>
      </c>
      <c r="E45" s="20">
        <f t="shared" ref="E45:E53" si="21">C45*0.9</f>
        <v>68400000</v>
      </c>
      <c r="F45" s="5">
        <f t="shared" si="9"/>
        <v>38000000</v>
      </c>
      <c r="G45" s="8">
        <f t="shared" ref="G45:G53" si="22">E45*4/9</f>
        <v>30400000</v>
      </c>
    </row>
    <row r="46" spans="1:7">
      <c r="A46" s="48"/>
      <c r="B46" s="9" t="s">
        <v>37</v>
      </c>
      <c r="C46" s="8">
        <f>C43+D46</f>
        <v>76500000</v>
      </c>
      <c r="D46" s="8">
        <f>(C53-C43)/10*3</f>
        <v>1500000</v>
      </c>
      <c r="E46" s="20">
        <f t="shared" si="21"/>
        <v>68850000</v>
      </c>
      <c r="F46" s="5">
        <f t="shared" si="9"/>
        <v>38250000</v>
      </c>
      <c r="G46" s="8">
        <f t="shared" si="22"/>
        <v>30600000</v>
      </c>
    </row>
    <row r="47" spans="1:7">
      <c r="A47" s="48"/>
      <c r="B47" s="9" t="s">
        <v>39</v>
      </c>
      <c r="C47" s="8">
        <f>C43+D47</f>
        <v>77000000</v>
      </c>
      <c r="D47" s="8">
        <f>(C53-C43)/10*4</f>
        <v>2000000</v>
      </c>
      <c r="E47" s="20">
        <f t="shared" si="21"/>
        <v>69300000</v>
      </c>
      <c r="F47" s="5">
        <f t="shared" si="9"/>
        <v>38500000</v>
      </c>
      <c r="G47" s="8">
        <f t="shared" si="22"/>
        <v>30800000</v>
      </c>
    </row>
    <row r="48" spans="1:7">
      <c r="A48" s="48"/>
      <c r="B48" s="9" t="s">
        <v>38</v>
      </c>
      <c r="C48" s="8">
        <f>C43+D48</f>
        <v>77500000</v>
      </c>
      <c r="D48" s="8">
        <f>(C53-C43)/10*5</f>
        <v>2500000</v>
      </c>
      <c r="E48" s="20">
        <f t="shared" si="21"/>
        <v>69750000</v>
      </c>
      <c r="F48" s="5">
        <f t="shared" si="9"/>
        <v>38750000</v>
      </c>
      <c r="G48" s="8">
        <f t="shared" si="22"/>
        <v>31000000</v>
      </c>
    </row>
    <row r="49" spans="1:7">
      <c r="A49" s="48"/>
      <c r="B49" s="9" t="s">
        <v>40</v>
      </c>
      <c r="C49" s="8">
        <f>C43+D49</f>
        <v>78000000</v>
      </c>
      <c r="D49" s="8">
        <f>(C53-C43)/10*6</f>
        <v>3000000</v>
      </c>
      <c r="E49" s="20">
        <f t="shared" si="21"/>
        <v>70200000</v>
      </c>
      <c r="F49" s="5">
        <f t="shared" si="9"/>
        <v>39000000</v>
      </c>
      <c r="G49" s="8">
        <f t="shared" si="22"/>
        <v>31200000</v>
      </c>
    </row>
    <row r="50" spans="1:7">
      <c r="A50" s="48"/>
      <c r="B50" s="9" t="s">
        <v>41</v>
      </c>
      <c r="C50" s="8">
        <f>C43+D50</f>
        <v>78500000</v>
      </c>
      <c r="D50" s="8">
        <f>(C53-C43)/10*7</f>
        <v>3500000</v>
      </c>
      <c r="E50" s="20">
        <f t="shared" si="21"/>
        <v>70650000</v>
      </c>
      <c r="F50" s="5">
        <f t="shared" si="9"/>
        <v>39250000</v>
      </c>
      <c r="G50" s="8">
        <f t="shared" si="22"/>
        <v>31400000</v>
      </c>
    </row>
    <row r="51" spans="1:7">
      <c r="A51" s="48"/>
      <c r="B51" s="9" t="s">
        <v>42</v>
      </c>
      <c r="C51" s="8">
        <f>C43+D51</f>
        <v>79000000</v>
      </c>
      <c r="D51" s="8">
        <f>(C53-C43)/10*8</f>
        <v>4000000</v>
      </c>
      <c r="E51" s="20">
        <f t="shared" si="21"/>
        <v>71100000</v>
      </c>
      <c r="F51" s="5">
        <f t="shared" si="9"/>
        <v>39500000</v>
      </c>
      <c r="G51" s="8">
        <f t="shared" si="22"/>
        <v>31600000</v>
      </c>
    </row>
    <row r="52" spans="1:7">
      <c r="A52" s="48"/>
      <c r="B52" s="9" t="s">
        <v>43</v>
      </c>
      <c r="C52" s="8">
        <f>C43+D52</f>
        <v>79500000</v>
      </c>
      <c r="D52" s="8">
        <f>(C53-C43)/10*9</f>
        <v>4500000</v>
      </c>
      <c r="E52" s="20">
        <f t="shared" si="21"/>
        <v>71550000</v>
      </c>
      <c r="F52" s="5">
        <f t="shared" si="9"/>
        <v>39750000</v>
      </c>
      <c r="G52" s="8">
        <f t="shared" si="22"/>
        <v>31800000</v>
      </c>
    </row>
    <row r="53" spans="1:7" s="3" customFormat="1">
      <c r="A53" s="48"/>
      <c r="B53" s="13" t="s">
        <v>52</v>
      </c>
      <c r="C53" s="14">
        <v>80000000</v>
      </c>
      <c r="D53" s="14"/>
      <c r="E53" s="21">
        <f t="shared" si="21"/>
        <v>72000000</v>
      </c>
      <c r="F53" s="14">
        <f t="shared" ref="F53" si="23">E53*5/9</f>
        <v>40000000</v>
      </c>
      <c r="G53" s="14">
        <f t="shared" si="22"/>
        <v>32000000</v>
      </c>
    </row>
    <row r="54" spans="1:7" s="4" customFormat="1">
      <c r="A54" s="48"/>
      <c r="B54" s="6" t="s">
        <v>73</v>
      </c>
      <c r="C54" s="11">
        <f>$C$53+D54</f>
        <v>96000000</v>
      </c>
      <c r="D54" s="11">
        <f>$C$53*100/500</f>
        <v>16000000</v>
      </c>
      <c r="E54" s="20">
        <f t="shared" ref="E54" si="24">C54*0.9</f>
        <v>86400000</v>
      </c>
      <c r="F54" s="5">
        <f t="shared" si="9"/>
        <v>48000000</v>
      </c>
      <c r="G54" s="8">
        <f t="shared" ref="G54" si="25">E54*4/9</f>
        <v>38400000</v>
      </c>
    </row>
    <row r="55" spans="1:7" s="4" customFormat="1">
      <c r="A55" s="48"/>
      <c r="B55" s="6" t="s">
        <v>74</v>
      </c>
      <c r="C55" s="11">
        <f t="shared" ref="C55:C62" si="26">$C$53+D55</f>
        <v>112000000</v>
      </c>
      <c r="D55" s="11">
        <f>$C$53*200/500</f>
        <v>32000000</v>
      </c>
      <c r="E55" s="20">
        <f t="shared" ref="E55:E61" si="27">C55*0.9</f>
        <v>100800000</v>
      </c>
      <c r="F55" s="5">
        <f t="shared" si="9"/>
        <v>56000000</v>
      </c>
      <c r="G55" s="8">
        <f t="shared" ref="G55:G61" si="28">E55*4/9</f>
        <v>44800000</v>
      </c>
    </row>
    <row r="56" spans="1:7" s="4" customFormat="1">
      <c r="A56" s="48"/>
      <c r="B56" s="6" t="s">
        <v>75</v>
      </c>
      <c r="C56" s="11">
        <f t="shared" si="26"/>
        <v>128000000</v>
      </c>
      <c r="D56" s="11">
        <f>$C$53*300/500</f>
        <v>48000000</v>
      </c>
      <c r="E56" s="20">
        <f t="shared" si="27"/>
        <v>115200000</v>
      </c>
      <c r="F56" s="5">
        <f t="shared" si="9"/>
        <v>64000000</v>
      </c>
      <c r="G56" s="8">
        <f t="shared" si="28"/>
        <v>51200000</v>
      </c>
    </row>
    <row r="57" spans="1:7" s="4" customFormat="1">
      <c r="A57" s="48"/>
      <c r="B57" s="6" t="s">
        <v>76</v>
      </c>
      <c r="C57" s="11">
        <f t="shared" si="26"/>
        <v>144000000</v>
      </c>
      <c r="D57" s="11">
        <f>$C$53*400/500</f>
        <v>64000000</v>
      </c>
      <c r="E57" s="20">
        <f t="shared" si="27"/>
        <v>129600000</v>
      </c>
      <c r="F57" s="5">
        <f t="shared" si="9"/>
        <v>72000000</v>
      </c>
      <c r="G57" s="8">
        <f t="shared" si="28"/>
        <v>57600000</v>
      </c>
    </row>
    <row r="58" spans="1:7" s="4" customFormat="1">
      <c r="A58" s="48"/>
      <c r="B58" s="6" t="s">
        <v>77</v>
      </c>
      <c r="C58" s="11">
        <f t="shared" si="26"/>
        <v>160000000</v>
      </c>
      <c r="D58" s="11">
        <f>$C$53*500/500</f>
        <v>80000000</v>
      </c>
      <c r="E58" s="20">
        <f t="shared" si="27"/>
        <v>144000000</v>
      </c>
      <c r="F58" s="5">
        <f t="shared" si="9"/>
        <v>80000000</v>
      </c>
      <c r="G58" s="8">
        <f t="shared" si="28"/>
        <v>64000000</v>
      </c>
    </row>
    <row r="59" spans="1:7" s="4" customFormat="1">
      <c r="A59" s="48"/>
      <c r="B59" s="6" t="s">
        <v>78</v>
      </c>
      <c r="C59" s="11">
        <f t="shared" si="26"/>
        <v>176000000</v>
      </c>
      <c r="D59" s="11">
        <f>$C$53*600/500</f>
        <v>96000000</v>
      </c>
      <c r="E59" s="20">
        <f t="shared" si="27"/>
        <v>158400000</v>
      </c>
      <c r="F59" s="5">
        <f t="shared" si="9"/>
        <v>88000000</v>
      </c>
      <c r="G59" s="8">
        <f t="shared" si="28"/>
        <v>70400000</v>
      </c>
    </row>
    <row r="60" spans="1:7" s="4" customFormat="1">
      <c r="A60" s="48"/>
      <c r="B60" s="6" t="s">
        <v>79</v>
      </c>
      <c r="C60" s="11">
        <f t="shared" si="26"/>
        <v>192000000</v>
      </c>
      <c r="D60" s="11">
        <f>$C$53*700/500</f>
        <v>112000000</v>
      </c>
      <c r="E60" s="20">
        <f t="shared" si="27"/>
        <v>172800000</v>
      </c>
      <c r="F60" s="5">
        <f t="shared" si="9"/>
        <v>96000000</v>
      </c>
      <c r="G60" s="8">
        <f t="shared" si="28"/>
        <v>76800000</v>
      </c>
    </row>
    <row r="61" spans="1:7" s="4" customFormat="1">
      <c r="A61" s="48"/>
      <c r="B61" s="6" t="s">
        <v>80</v>
      </c>
      <c r="C61" s="11">
        <f t="shared" si="26"/>
        <v>208000000</v>
      </c>
      <c r="D61" s="11">
        <f>$C$53*800/500</f>
        <v>128000000</v>
      </c>
      <c r="E61" s="20">
        <f t="shared" si="27"/>
        <v>187200000</v>
      </c>
      <c r="F61" s="5">
        <f t="shared" si="9"/>
        <v>104000000</v>
      </c>
      <c r="G61" s="8">
        <f t="shared" si="28"/>
        <v>83200000</v>
      </c>
    </row>
    <row r="62" spans="1:7">
      <c r="A62" s="48"/>
      <c r="B62" s="6" t="s">
        <v>100</v>
      </c>
      <c r="C62" s="11">
        <f t="shared" si="26"/>
        <v>224000000</v>
      </c>
      <c r="D62" s="11">
        <f>$C$53*900/500</f>
        <v>144000000</v>
      </c>
      <c r="E62" s="20">
        <f>C62*0.9</f>
        <v>201600000</v>
      </c>
      <c r="F62" s="33">
        <f>E62*5/9</f>
        <v>112000000</v>
      </c>
      <c r="G62" s="33">
        <f>E62*4/9</f>
        <v>89600000</v>
      </c>
    </row>
  </sheetData>
  <mergeCells count="6">
    <mergeCell ref="E1:G1"/>
    <mergeCell ref="A1:A2"/>
    <mergeCell ref="B1:B2"/>
    <mergeCell ref="C1:C2"/>
    <mergeCell ref="A3:A62"/>
    <mergeCell ref="D1:D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3"/>
  <sheetViews>
    <sheetView zoomScaleNormal="100" workbookViewId="0">
      <selection activeCell="C13" sqref="C13"/>
    </sheetView>
  </sheetViews>
  <sheetFormatPr defaultRowHeight="16.5"/>
  <cols>
    <col min="1" max="7" width="16.25" customWidth="1"/>
  </cols>
  <sheetData>
    <row r="1" spans="1:7">
      <c r="A1" s="48" t="s">
        <v>0</v>
      </c>
      <c r="B1" s="48" t="s">
        <v>1</v>
      </c>
      <c r="C1" s="47" t="s">
        <v>2</v>
      </c>
      <c r="D1" s="49"/>
      <c r="E1" s="47" t="s">
        <v>6</v>
      </c>
      <c r="F1" s="47"/>
      <c r="G1" s="47"/>
    </row>
    <row r="2" spans="1:7">
      <c r="A2" s="48"/>
      <c r="B2" s="48"/>
      <c r="C2" s="47"/>
      <c r="D2" s="50"/>
      <c r="E2" s="12" t="s">
        <v>3</v>
      </c>
      <c r="F2" s="12" t="s">
        <v>4</v>
      </c>
      <c r="G2" s="12" t="s">
        <v>5</v>
      </c>
    </row>
    <row r="3" spans="1:7">
      <c r="A3" s="51" t="s">
        <v>44</v>
      </c>
      <c r="B3" s="6" t="s">
        <v>63</v>
      </c>
      <c r="C3" s="5">
        <v>0</v>
      </c>
      <c r="D3" s="5"/>
      <c r="E3" s="5"/>
      <c r="F3" s="5"/>
      <c r="G3" s="5"/>
    </row>
    <row r="4" spans="1:7">
      <c r="A4" s="52"/>
      <c r="B4" s="6" t="s">
        <v>64</v>
      </c>
      <c r="C4" s="5">
        <f>D4</f>
        <v>1200000</v>
      </c>
      <c r="D4" s="7">
        <f>(C13-C3)/10*1</f>
        <v>1200000</v>
      </c>
      <c r="E4" s="20">
        <f>C4*0.9</f>
        <v>1080000</v>
      </c>
      <c r="F4" s="5">
        <f>E4*5/9</f>
        <v>600000</v>
      </c>
      <c r="G4" s="5">
        <f t="shared" ref="G4:G12" si="0">E4*4/9</f>
        <v>480000</v>
      </c>
    </row>
    <row r="5" spans="1:7">
      <c r="A5" s="52"/>
      <c r="B5" s="6" t="s">
        <v>65</v>
      </c>
      <c r="C5" s="5">
        <f t="shared" ref="C5:C12" si="1">D5</f>
        <v>2400000</v>
      </c>
      <c r="D5" s="7">
        <f>(C13-C3)/10*2</f>
        <v>2400000</v>
      </c>
      <c r="E5" s="20">
        <f t="shared" ref="E5:E12" si="2">C5*0.9</f>
        <v>2160000</v>
      </c>
      <c r="F5" s="5">
        <f>E5*5/9</f>
        <v>1200000</v>
      </c>
      <c r="G5" s="5">
        <f t="shared" si="0"/>
        <v>960000</v>
      </c>
    </row>
    <row r="6" spans="1:7">
      <c r="A6" s="52"/>
      <c r="B6" s="6" t="s">
        <v>66</v>
      </c>
      <c r="C6" s="5">
        <f t="shared" si="1"/>
        <v>3600000</v>
      </c>
      <c r="D6" s="8">
        <f>(C13-C3)/10*3</f>
        <v>3600000</v>
      </c>
      <c r="E6" s="20">
        <f t="shared" si="2"/>
        <v>3240000</v>
      </c>
      <c r="F6" s="5">
        <f>E6*5/9</f>
        <v>1800000</v>
      </c>
      <c r="G6" s="5">
        <f t="shared" si="0"/>
        <v>1440000</v>
      </c>
    </row>
    <row r="7" spans="1:7">
      <c r="A7" s="52"/>
      <c r="B7" s="6" t="s">
        <v>67</v>
      </c>
      <c r="C7" s="5">
        <f t="shared" si="1"/>
        <v>4800000</v>
      </c>
      <c r="D7" s="8">
        <f>(C13-C3)/10*4</f>
        <v>4800000</v>
      </c>
      <c r="E7" s="20">
        <f t="shared" si="2"/>
        <v>4320000</v>
      </c>
      <c r="F7" s="5">
        <f>E7*5/9</f>
        <v>2400000</v>
      </c>
      <c r="G7" s="5">
        <f t="shared" si="0"/>
        <v>1920000</v>
      </c>
    </row>
    <row r="8" spans="1:7">
      <c r="A8" s="52"/>
      <c r="B8" s="6" t="s">
        <v>68</v>
      </c>
      <c r="C8" s="5">
        <f t="shared" si="1"/>
        <v>6000000</v>
      </c>
      <c r="D8" s="8">
        <f>(C13-C3)/10*5</f>
        <v>6000000</v>
      </c>
      <c r="E8" s="20">
        <f t="shared" si="2"/>
        <v>5400000</v>
      </c>
      <c r="F8" s="5">
        <f t="shared" ref="F8:F12" si="3">E8*5/9</f>
        <v>3000000</v>
      </c>
      <c r="G8" s="5">
        <f t="shared" si="0"/>
        <v>2400000</v>
      </c>
    </row>
    <row r="9" spans="1:7">
      <c r="A9" s="52"/>
      <c r="B9" s="6" t="s">
        <v>69</v>
      </c>
      <c r="C9" s="5">
        <f t="shared" si="1"/>
        <v>7200000</v>
      </c>
      <c r="D9" s="8">
        <f>(C13-C3)/10*6</f>
        <v>7200000</v>
      </c>
      <c r="E9" s="20">
        <f t="shared" si="2"/>
        <v>6480000</v>
      </c>
      <c r="F9" s="5">
        <f t="shared" si="3"/>
        <v>3600000</v>
      </c>
      <c r="G9" s="5">
        <f t="shared" si="0"/>
        <v>2880000</v>
      </c>
    </row>
    <row r="10" spans="1:7">
      <c r="A10" s="52"/>
      <c r="B10" s="6" t="s">
        <v>70</v>
      </c>
      <c r="C10" s="5">
        <f t="shared" si="1"/>
        <v>8400000</v>
      </c>
      <c r="D10" s="8">
        <f>(C13-C3)/10*7</f>
        <v>8400000</v>
      </c>
      <c r="E10" s="20">
        <f t="shared" si="2"/>
        <v>7560000</v>
      </c>
      <c r="F10" s="5">
        <f t="shared" si="3"/>
        <v>4200000</v>
      </c>
      <c r="G10" s="5">
        <f t="shared" si="0"/>
        <v>3360000</v>
      </c>
    </row>
    <row r="11" spans="1:7">
      <c r="A11" s="52"/>
      <c r="B11" s="6" t="s">
        <v>71</v>
      </c>
      <c r="C11" s="5">
        <f t="shared" si="1"/>
        <v>9600000</v>
      </c>
      <c r="D11" s="8">
        <f>(C13-C3)/10*8</f>
        <v>9600000</v>
      </c>
      <c r="E11" s="20">
        <f t="shared" si="2"/>
        <v>8640000</v>
      </c>
      <c r="F11" s="5">
        <f t="shared" si="3"/>
        <v>4800000</v>
      </c>
      <c r="G11" s="5">
        <f t="shared" si="0"/>
        <v>3840000</v>
      </c>
    </row>
    <row r="12" spans="1:7">
      <c r="A12" s="52"/>
      <c r="B12" s="6" t="s">
        <v>72</v>
      </c>
      <c r="C12" s="5">
        <f t="shared" si="1"/>
        <v>10800000</v>
      </c>
      <c r="D12" s="8">
        <f>(C13-C3)/10*9</f>
        <v>10800000</v>
      </c>
      <c r="E12" s="20">
        <f t="shared" si="2"/>
        <v>9720000</v>
      </c>
      <c r="F12" s="5">
        <f t="shared" si="3"/>
        <v>5400000</v>
      </c>
      <c r="G12" s="5">
        <f t="shared" si="0"/>
        <v>4320000</v>
      </c>
    </row>
    <row r="13" spans="1:7" s="3" customFormat="1">
      <c r="A13" s="52"/>
      <c r="B13" s="13" t="s">
        <v>48</v>
      </c>
      <c r="C13" s="15">
        <v>12000000</v>
      </c>
      <c r="D13" s="15"/>
      <c r="E13" s="19">
        <f t="shared" ref="E13" si="4">C13*0.9</f>
        <v>10800000</v>
      </c>
      <c r="F13" s="16">
        <f t="shared" ref="F13" si="5">E13*5/9</f>
        <v>6000000</v>
      </c>
      <c r="G13" s="16">
        <f t="shared" ref="G13" si="6">E13*4/9</f>
        <v>4800000</v>
      </c>
    </row>
    <row r="14" spans="1:7">
      <c r="A14" s="52"/>
      <c r="B14" s="9" t="s">
        <v>8</v>
      </c>
      <c r="C14" s="10">
        <f>C13+D14</f>
        <v>13100000</v>
      </c>
      <c r="D14" s="10">
        <f>(C23-C13)/10*1</f>
        <v>1100000</v>
      </c>
      <c r="E14" s="20">
        <f>C14*0.9</f>
        <v>11790000</v>
      </c>
      <c r="F14" s="5">
        <f t="shared" ref="F14" si="7">E14*5/9</f>
        <v>6550000</v>
      </c>
      <c r="G14" s="5">
        <f t="shared" ref="G14" si="8">E14*4/9</f>
        <v>5240000</v>
      </c>
    </row>
    <row r="15" spans="1:7">
      <c r="A15" s="52"/>
      <c r="B15" s="9" t="s">
        <v>9</v>
      </c>
      <c r="C15" s="10">
        <f>C13+D15</f>
        <v>14200000</v>
      </c>
      <c r="D15" s="10">
        <f>(C23-C13)/10*2</f>
        <v>2200000</v>
      </c>
      <c r="E15" s="20">
        <f t="shared" ref="E15:E23" si="9">C15*0.9</f>
        <v>12780000</v>
      </c>
      <c r="F15" s="5">
        <f t="shared" ref="F15:F23" si="10">E15*5/9</f>
        <v>7100000</v>
      </c>
      <c r="G15" s="5">
        <f t="shared" ref="G15:G23" si="11">E15*4/9</f>
        <v>5680000</v>
      </c>
    </row>
    <row r="16" spans="1:7">
      <c r="A16" s="52"/>
      <c r="B16" s="9" t="s">
        <v>10</v>
      </c>
      <c r="C16" s="10">
        <f>C13+D16</f>
        <v>15300000</v>
      </c>
      <c r="D16" s="10">
        <f>(C23-C13)/10*3</f>
        <v>3300000</v>
      </c>
      <c r="E16" s="20">
        <f t="shared" si="9"/>
        <v>13770000</v>
      </c>
      <c r="F16" s="5">
        <f t="shared" si="10"/>
        <v>7650000</v>
      </c>
      <c r="G16" s="5">
        <f t="shared" si="11"/>
        <v>6120000</v>
      </c>
    </row>
    <row r="17" spans="1:7">
      <c r="A17" s="52"/>
      <c r="B17" s="9" t="s">
        <v>11</v>
      </c>
      <c r="C17" s="10">
        <f>C13+D17</f>
        <v>16400000</v>
      </c>
      <c r="D17" s="10">
        <f>(C23-C13)/10*4</f>
        <v>4400000</v>
      </c>
      <c r="E17" s="20">
        <f t="shared" si="9"/>
        <v>14760000</v>
      </c>
      <c r="F17" s="5">
        <f t="shared" si="10"/>
        <v>8200000</v>
      </c>
      <c r="G17" s="5">
        <f t="shared" si="11"/>
        <v>6560000</v>
      </c>
    </row>
    <row r="18" spans="1:7">
      <c r="A18" s="52"/>
      <c r="B18" s="9" t="s">
        <v>12</v>
      </c>
      <c r="C18" s="10">
        <f>C13+D18</f>
        <v>17500000</v>
      </c>
      <c r="D18" s="10">
        <f>(C23-C13)/10*5</f>
        <v>5500000</v>
      </c>
      <c r="E18" s="20">
        <f t="shared" si="9"/>
        <v>15750000</v>
      </c>
      <c r="F18" s="5">
        <f t="shared" si="10"/>
        <v>8750000</v>
      </c>
      <c r="G18" s="5">
        <f t="shared" si="11"/>
        <v>7000000</v>
      </c>
    </row>
    <row r="19" spans="1:7">
      <c r="A19" s="52"/>
      <c r="B19" s="9" t="s">
        <v>13</v>
      </c>
      <c r="C19" s="10">
        <f>C13+D19</f>
        <v>18600000</v>
      </c>
      <c r="D19" s="10">
        <f>(C23-C13)/10*6</f>
        <v>6600000</v>
      </c>
      <c r="E19" s="20">
        <f t="shared" si="9"/>
        <v>16740000</v>
      </c>
      <c r="F19" s="5">
        <f t="shared" si="10"/>
        <v>9300000</v>
      </c>
      <c r="G19" s="5">
        <f t="shared" si="11"/>
        <v>7440000</v>
      </c>
    </row>
    <row r="20" spans="1:7">
      <c r="A20" s="52"/>
      <c r="B20" s="9" t="s">
        <v>15</v>
      </c>
      <c r="C20" s="10">
        <f>C13+D20</f>
        <v>19700000</v>
      </c>
      <c r="D20" s="10">
        <f>(C23-C13)/10*7</f>
        <v>7700000</v>
      </c>
      <c r="E20" s="20">
        <f t="shared" si="9"/>
        <v>17730000</v>
      </c>
      <c r="F20" s="5">
        <f t="shared" si="10"/>
        <v>9850000</v>
      </c>
      <c r="G20" s="5">
        <f t="shared" si="11"/>
        <v>7880000</v>
      </c>
    </row>
    <row r="21" spans="1:7">
      <c r="A21" s="52"/>
      <c r="B21" s="9" t="s">
        <v>14</v>
      </c>
      <c r="C21" s="10">
        <f>C13+D21</f>
        <v>20800000</v>
      </c>
      <c r="D21" s="10">
        <f>(C23-C13)/10*8</f>
        <v>8800000</v>
      </c>
      <c r="E21" s="20">
        <f t="shared" si="9"/>
        <v>18720000</v>
      </c>
      <c r="F21" s="5">
        <f t="shared" si="10"/>
        <v>10400000</v>
      </c>
      <c r="G21" s="5">
        <f t="shared" si="11"/>
        <v>8320000</v>
      </c>
    </row>
    <row r="22" spans="1:7">
      <c r="A22" s="52"/>
      <c r="B22" s="9" t="s">
        <v>16</v>
      </c>
      <c r="C22" s="10">
        <f>C13+D22</f>
        <v>21900000</v>
      </c>
      <c r="D22" s="10">
        <f>(C23-C13)/10*9</f>
        <v>9900000</v>
      </c>
      <c r="E22" s="20">
        <f t="shared" si="9"/>
        <v>19710000</v>
      </c>
      <c r="F22" s="5">
        <f t="shared" si="10"/>
        <v>10950000</v>
      </c>
      <c r="G22" s="5">
        <f t="shared" si="11"/>
        <v>8760000</v>
      </c>
    </row>
    <row r="23" spans="1:7" s="3" customFormat="1">
      <c r="A23" s="52"/>
      <c r="B23" s="13" t="s">
        <v>49</v>
      </c>
      <c r="C23" s="15">
        <v>23000000</v>
      </c>
      <c r="D23" s="15"/>
      <c r="E23" s="19">
        <f t="shared" si="9"/>
        <v>20700000</v>
      </c>
      <c r="F23" s="16">
        <f t="shared" si="10"/>
        <v>11500000</v>
      </c>
      <c r="G23" s="16">
        <f t="shared" si="11"/>
        <v>9200000</v>
      </c>
    </row>
    <row r="24" spans="1:7">
      <c r="A24" s="52"/>
      <c r="B24" s="9" t="s">
        <v>17</v>
      </c>
      <c r="C24" s="10">
        <f>C23+D24</f>
        <v>23700000</v>
      </c>
      <c r="D24" s="10">
        <f>(C33-C23)/10*1</f>
        <v>700000</v>
      </c>
      <c r="E24" s="20">
        <f t="shared" ref="E24" si="12">C24*0.9</f>
        <v>21330000</v>
      </c>
      <c r="F24" s="5">
        <f t="shared" ref="F24" si="13">E24*5/9</f>
        <v>11850000</v>
      </c>
      <c r="G24" s="5">
        <f t="shared" ref="G24" si="14">E24*4/9</f>
        <v>9480000</v>
      </c>
    </row>
    <row r="25" spans="1:7">
      <c r="A25" s="52"/>
      <c r="B25" s="9" t="s">
        <v>18</v>
      </c>
      <c r="C25" s="10">
        <f>C23+D25</f>
        <v>24400000</v>
      </c>
      <c r="D25" s="10">
        <f>(C33-C23)/10*2</f>
        <v>1400000</v>
      </c>
      <c r="E25" s="20">
        <f t="shared" ref="E25:E33" si="15">C25*0.9</f>
        <v>21960000</v>
      </c>
      <c r="F25" s="5">
        <f t="shared" ref="F25:F33" si="16">E25*5/9</f>
        <v>12200000</v>
      </c>
      <c r="G25" s="5">
        <f t="shared" ref="G25:G33" si="17">E25*4/9</f>
        <v>9760000</v>
      </c>
    </row>
    <row r="26" spans="1:7">
      <c r="A26" s="52"/>
      <c r="B26" s="9" t="s">
        <v>19</v>
      </c>
      <c r="C26" s="10">
        <f>C23+D26</f>
        <v>25100000</v>
      </c>
      <c r="D26" s="10">
        <f>(C33-C23)/10*3</f>
        <v>2100000</v>
      </c>
      <c r="E26" s="20">
        <f t="shared" si="15"/>
        <v>22590000</v>
      </c>
      <c r="F26" s="5">
        <f t="shared" si="16"/>
        <v>12550000</v>
      </c>
      <c r="G26" s="5">
        <f t="shared" si="17"/>
        <v>10040000</v>
      </c>
    </row>
    <row r="27" spans="1:7">
      <c r="A27" s="52"/>
      <c r="B27" s="9" t="s">
        <v>20</v>
      </c>
      <c r="C27" s="10">
        <f>C23+D27</f>
        <v>25800000</v>
      </c>
      <c r="D27" s="10">
        <f>(C33-C23)/10*4</f>
        <v>2800000</v>
      </c>
      <c r="E27" s="20">
        <f t="shared" si="15"/>
        <v>23220000</v>
      </c>
      <c r="F27" s="5">
        <f t="shared" si="16"/>
        <v>12900000</v>
      </c>
      <c r="G27" s="5">
        <f t="shared" si="17"/>
        <v>10320000</v>
      </c>
    </row>
    <row r="28" spans="1:7">
      <c r="A28" s="52"/>
      <c r="B28" s="9" t="s">
        <v>21</v>
      </c>
      <c r="C28" s="10">
        <f>C23+D28</f>
        <v>26500000</v>
      </c>
      <c r="D28" s="10">
        <f>(C33-C23)/10*5</f>
        <v>3500000</v>
      </c>
      <c r="E28" s="20">
        <f t="shared" si="15"/>
        <v>23850000</v>
      </c>
      <c r="F28" s="5">
        <f t="shared" si="16"/>
        <v>13250000</v>
      </c>
      <c r="G28" s="5">
        <f t="shared" si="17"/>
        <v>10600000</v>
      </c>
    </row>
    <row r="29" spans="1:7">
      <c r="A29" s="52"/>
      <c r="B29" s="9" t="s">
        <v>22</v>
      </c>
      <c r="C29" s="10">
        <f>C23+D29</f>
        <v>27200000</v>
      </c>
      <c r="D29" s="10">
        <f>(C33-C23)/10*6</f>
        <v>4200000</v>
      </c>
      <c r="E29" s="20">
        <f t="shared" si="15"/>
        <v>24480000</v>
      </c>
      <c r="F29" s="5">
        <f t="shared" si="16"/>
        <v>13600000</v>
      </c>
      <c r="G29" s="5">
        <f t="shared" si="17"/>
        <v>10880000</v>
      </c>
    </row>
    <row r="30" spans="1:7">
      <c r="A30" s="52"/>
      <c r="B30" s="9" t="s">
        <v>23</v>
      </c>
      <c r="C30" s="10">
        <f>C23+D30</f>
        <v>27900000</v>
      </c>
      <c r="D30" s="10">
        <f>(C33-C23)/10*7</f>
        <v>4900000</v>
      </c>
      <c r="E30" s="20">
        <f t="shared" si="15"/>
        <v>25110000</v>
      </c>
      <c r="F30" s="5">
        <f t="shared" si="16"/>
        <v>13950000</v>
      </c>
      <c r="G30" s="5">
        <f t="shared" si="17"/>
        <v>11160000</v>
      </c>
    </row>
    <row r="31" spans="1:7">
      <c r="A31" s="52"/>
      <c r="B31" s="9" t="s">
        <v>24</v>
      </c>
      <c r="C31" s="10">
        <f>C23+D31</f>
        <v>28600000</v>
      </c>
      <c r="D31" s="10">
        <f>(C33-C23)/10*8</f>
        <v>5600000</v>
      </c>
      <c r="E31" s="20">
        <f t="shared" si="15"/>
        <v>25740000</v>
      </c>
      <c r="F31" s="5">
        <f t="shared" si="16"/>
        <v>14300000</v>
      </c>
      <c r="G31" s="5">
        <f t="shared" si="17"/>
        <v>11440000</v>
      </c>
    </row>
    <row r="32" spans="1:7">
      <c r="A32" s="52"/>
      <c r="B32" s="9" t="s">
        <v>25</v>
      </c>
      <c r="C32" s="10">
        <f>C23+D32</f>
        <v>29300000</v>
      </c>
      <c r="D32" s="10">
        <f>(C33-C23)/10*9</f>
        <v>6300000</v>
      </c>
      <c r="E32" s="20">
        <f t="shared" si="15"/>
        <v>26370000</v>
      </c>
      <c r="F32" s="5">
        <f t="shared" si="16"/>
        <v>14650000</v>
      </c>
      <c r="G32" s="5">
        <f t="shared" si="17"/>
        <v>11720000</v>
      </c>
    </row>
    <row r="33" spans="1:7" s="3" customFormat="1">
      <c r="A33" s="52"/>
      <c r="B33" s="13" t="s">
        <v>50</v>
      </c>
      <c r="C33" s="15">
        <v>30000000</v>
      </c>
      <c r="D33" s="15"/>
      <c r="E33" s="19">
        <f t="shared" si="15"/>
        <v>27000000</v>
      </c>
      <c r="F33" s="16">
        <f t="shared" si="16"/>
        <v>15000000</v>
      </c>
      <c r="G33" s="16">
        <f t="shared" si="17"/>
        <v>12000000</v>
      </c>
    </row>
    <row r="34" spans="1:7">
      <c r="A34" s="52"/>
      <c r="B34" s="9" t="s">
        <v>26</v>
      </c>
      <c r="C34" s="10">
        <f>C33+D34</f>
        <v>30800000</v>
      </c>
      <c r="D34" s="10">
        <f>(C43-C33)/10*1</f>
        <v>800000</v>
      </c>
      <c r="E34" s="20">
        <f t="shared" ref="E34" si="18">C34*0.9</f>
        <v>27720000</v>
      </c>
      <c r="F34" s="5">
        <f t="shared" ref="F34" si="19">E34*5/9</f>
        <v>15400000</v>
      </c>
      <c r="G34" s="5">
        <f t="shared" ref="G34" si="20">E34*4/9</f>
        <v>12320000</v>
      </c>
    </row>
    <row r="35" spans="1:7">
      <c r="A35" s="52"/>
      <c r="B35" s="9" t="s">
        <v>27</v>
      </c>
      <c r="C35" s="10">
        <f>C33+D35</f>
        <v>31600000</v>
      </c>
      <c r="D35" s="10">
        <f>(C43-C33)/10*2</f>
        <v>1600000</v>
      </c>
      <c r="E35" s="20">
        <f t="shared" ref="E35:E43" si="21">C35*0.9</f>
        <v>28440000</v>
      </c>
      <c r="F35" s="5">
        <f t="shared" ref="F35:F43" si="22">E35*5/9</f>
        <v>15800000</v>
      </c>
      <c r="G35" s="5">
        <f t="shared" ref="G35:G43" si="23">E35*4/9</f>
        <v>12640000</v>
      </c>
    </row>
    <row r="36" spans="1:7">
      <c r="A36" s="52"/>
      <c r="B36" s="9" t="s">
        <v>28</v>
      </c>
      <c r="C36" s="10">
        <f>C33+D36</f>
        <v>32400000</v>
      </c>
      <c r="D36" s="10">
        <f>(C43-C33)/10*3</f>
        <v>2400000</v>
      </c>
      <c r="E36" s="20">
        <f t="shared" si="21"/>
        <v>29160000</v>
      </c>
      <c r="F36" s="5">
        <f t="shared" si="22"/>
        <v>16200000</v>
      </c>
      <c r="G36" s="5">
        <f t="shared" si="23"/>
        <v>12960000</v>
      </c>
    </row>
    <row r="37" spans="1:7">
      <c r="A37" s="52"/>
      <c r="B37" s="9" t="s">
        <v>29</v>
      </c>
      <c r="C37" s="10">
        <f>C33+D37</f>
        <v>33200000</v>
      </c>
      <c r="D37" s="10">
        <f>(C43-C33)/10*4</f>
        <v>3200000</v>
      </c>
      <c r="E37" s="20">
        <f t="shared" si="21"/>
        <v>29880000</v>
      </c>
      <c r="F37" s="5">
        <f t="shared" si="22"/>
        <v>16600000</v>
      </c>
      <c r="G37" s="5">
        <f t="shared" si="23"/>
        <v>13280000</v>
      </c>
    </row>
    <row r="38" spans="1:7">
      <c r="A38" s="52"/>
      <c r="B38" s="9" t="s">
        <v>30</v>
      </c>
      <c r="C38" s="10">
        <f>C33+D38</f>
        <v>34000000</v>
      </c>
      <c r="D38" s="10">
        <f>(C43-C33)/10*5</f>
        <v>4000000</v>
      </c>
      <c r="E38" s="20">
        <f t="shared" si="21"/>
        <v>30600000</v>
      </c>
      <c r="F38" s="5">
        <f t="shared" si="22"/>
        <v>17000000</v>
      </c>
      <c r="G38" s="5">
        <f t="shared" si="23"/>
        <v>13600000</v>
      </c>
    </row>
    <row r="39" spans="1:7">
      <c r="A39" s="52"/>
      <c r="B39" s="9" t="s">
        <v>31</v>
      </c>
      <c r="C39" s="10">
        <f>C33+D39</f>
        <v>34800000</v>
      </c>
      <c r="D39" s="10">
        <f>(C43-C33)/10*6</f>
        <v>4800000</v>
      </c>
      <c r="E39" s="20">
        <f t="shared" si="21"/>
        <v>31320000</v>
      </c>
      <c r="F39" s="5">
        <f t="shared" si="22"/>
        <v>17400000</v>
      </c>
      <c r="G39" s="5">
        <f t="shared" si="23"/>
        <v>13920000</v>
      </c>
    </row>
    <row r="40" spans="1:7">
      <c r="A40" s="52"/>
      <c r="B40" s="9" t="s">
        <v>32</v>
      </c>
      <c r="C40" s="10">
        <f>C33+D40</f>
        <v>35600000</v>
      </c>
      <c r="D40" s="10">
        <f>(C43-C33)/10*7</f>
        <v>5600000</v>
      </c>
      <c r="E40" s="20">
        <f t="shared" si="21"/>
        <v>32040000</v>
      </c>
      <c r="F40" s="5">
        <f t="shared" si="22"/>
        <v>17800000</v>
      </c>
      <c r="G40" s="5">
        <f t="shared" si="23"/>
        <v>14240000</v>
      </c>
    </row>
    <row r="41" spans="1:7">
      <c r="A41" s="52"/>
      <c r="B41" s="9" t="s">
        <v>33</v>
      </c>
      <c r="C41" s="10">
        <f>C33+D41</f>
        <v>36400000</v>
      </c>
      <c r="D41" s="10">
        <f>(C43-C33)/10*8</f>
        <v>6400000</v>
      </c>
      <c r="E41" s="20">
        <f t="shared" si="21"/>
        <v>32760000</v>
      </c>
      <c r="F41" s="5">
        <f t="shared" si="22"/>
        <v>18200000</v>
      </c>
      <c r="G41" s="5">
        <f t="shared" si="23"/>
        <v>14560000</v>
      </c>
    </row>
    <row r="42" spans="1:7">
      <c r="A42" s="52"/>
      <c r="B42" s="9" t="s">
        <v>34</v>
      </c>
      <c r="C42" s="10">
        <f>C33+D42</f>
        <v>37200000</v>
      </c>
      <c r="D42" s="10">
        <f>(C43-C33)/10*9</f>
        <v>7200000</v>
      </c>
      <c r="E42" s="20">
        <f t="shared" si="21"/>
        <v>33480000</v>
      </c>
      <c r="F42" s="5">
        <f t="shared" si="22"/>
        <v>18600000</v>
      </c>
      <c r="G42" s="5">
        <f t="shared" si="23"/>
        <v>14880000</v>
      </c>
    </row>
    <row r="43" spans="1:7" s="3" customFormat="1">
      <c r="A43" s="52"/>
      <c r="B43" s="13" t="s">
        <v>51</v>
      </c>
      <c r="C43" s="15">
        <v>38000000</v>
      </c>
      <c r="D43" s="15"/>
      <c r="E43" s="19">
        <f t="shared" si="21"/>
        <v>34200000</v>
      </c>
      <c r="F43" s="16">
        <f t="shared" si="22"/>
        <v>19000000</v>
      </c>
      <c r="G43" s="16">
        <f t="shared" si="23"/>
        <v>15200000</v>
      </c>
    </row>
    <row r="44" spans="1:7">
      <c r="A44" s="52"/>
      <c r="B44" s="9" t="s">
        <v>35</v>
      </c>
      <c r="C44" s="10">
        <f>C43+D44</f>
        <v>38300000</v>
      </c>
      <c r="D44" s="10">
        <f>(C53-C43)/10*1</f>
        <v>300000</v>
      </c>
      <c r="E44" s="20">
        <f t="shared" ref="E44:E61" si="24">C44*0.9</f>
        <v>34470000</v>
      </c>
      <c r="F44" s="5">
        <f t="shared" ref="F44:F61" si="25">E44*5/9</f>
        <v>19150000</v>
      </c>
      <c r="G44" s="5">
        <f t="shared" ref="G44:G61" si="26">E44*4/9</f>
        <v>15320000</v>
      </c>
    </row>
    <row r="45" spans="1:7">
      <c r="A45" s="52"/>
      <c r="B45" s="9" t="s">
        <v>36</v>
      </c>
      <c r="C45" s="10">
        <f>C43+D45</f>
        <v>38600000</v>
      </c>
      <c r="D45" s="10">
        <f>(C53-C43)/10*2</f>
        <v>600000</v>
      </c>
      <c r="E45" s="20">
        <f t="shared" si="24"/>
        <v>34740000</v>
      </c>
      <c r="F45" s="5">
        <f t="shared" si="25"/>
        <v>19300000</v>
      </c>
      <c r="G45" s="5">
        <f t="shared" si="26"/>
        <v>15440000</v>
      </c>
    </row>
    <row r="46" spans="1:7">
      <c r="A46" s="52"/>
      <c r="B46" s="9" t="s">
        <v>37</v>
      </c>
      <c r="C46" s="10">
        <f>C43+D46</f>
        <v>38900000</v>
      </c>
      <c r="D46" s="10">
        <f>(C53-C43)/10*3</f>
        <v>900000</v>
      </c>
      <c r="E46" s="20">
        <f t="shared" si="24"/>
        <v>35010000</v>
      </c>
      <c r="F46" s="5">
        <f t="shared" si="25"/>
        <v>19450000</v>
      </c>
      <c r="G46" s="5">
        <f t="shared" si="26"/>
        <v>15560000</v>
      </c>
    </row>
    <row r="47" spans="1:7">
      <c r="A47" s="52"/>
      <c r="B47" s="9" t="s">
        <v>39</v>
      </c>
      <c r="C47" s="10">
        <f>C43+D47</f>
        <v>39200000</v>
      </c>
      <c r="D47" s="10">
        <f>(C53-C43)/10*4</f>
        <v>1200000</v>
      </c>
      <c r="E47" s="20">
        <f t="shared" si="24"/>
        <v>35280000</v>
      </c>
      <c r="F47" s="5">
        <f t="shared" si="25"/>
        <v>19600000</v>
      </c>
      <c r="G47" s="5">
        <f t="shared" si="26"/>
        <v>15680000</v>
      </c>
    </row>
    <row r="48" spans="1:7">
      <c r="A48" s="52"/>
      <c r="B48" s="9" t="s">
        <v>38</v>
      </c>
      <c r="C48" s="10">
        <f>C43+D48</f>
        <v>39500000</v>
      </c>
      <c r="D48" s="10">
        <f>(C53-C43)/10*5</f>
        <v>1500000</v>
      </c>
      <c r="E48" s="20">
        <f t="shared" si="24"/>
        <v>35550000</v>
      </c>
      <c r="F48" s="5">
        <f t="shared" si="25"/>
        <v>19750000</v>
      </c>
      <c r="G48" s="5">
        <f t="shared" si="26"/>
        <v>15800000</v>
      </c>
    </row>
    <row r="49" spans="1:7">
      <c r="A49" s="52"/>
      <c r="B49" s="9" t="s">
        <v>40</v>
      </c>
      <c r="C49" s="10">
        <f>C43+D49</f>
        <v>39800000</v>
      </c>
      <c r="D49" s="10">
        <f>(C53-C43)/10*6</f>
        <v>1800000</v>
      </c>
      <c r="E49" s="20">
        <f t="shared" si="24"/>
        <v>35820000</v>
      </c>
      <c r="F49" s="5">
        <f t="shared" si="25"/>
        <v>19900000</v>
      </c>
      <c r="G49" s="5">
        <f t="shared" si="26"/>
        <v>15920000</v>
      </c>
    </row>
    <row r="50" spans="1:7">
      <c r="A50" s="52"/>
      <c r="B50" s="9" t="s">
        <v>41</v>
      </c>
      <c r="C50" s="10">
        <f>C43+D50</f>
        <v>40100000</v>
      </c>
      <c r="D50" s="10">
        <f>(C53-C43)/10*7</f>
        <v>2100000</v>
      </c>
      <c r="E50" s="20">
        <f t="shared" si="24"/>
        <v>36090000</v>
      </c>
      <c r="F50" s="5">
        <f t="shared" si="25"/>
        <v>20050000</v>
      </c>
      <c r="G50" s="5">
        <f t="shared" si="26"/>
        <v>16040000</v>
      </c>
    </row>
    <row r="51" spans="1:7">
      <c r="A51" s="52"/>
      <c r="B51" s="9" t="s">
        <v>42</v>
      </c>
      <c r="C51" s="10">
        <f>C43+D51</f>
        <v>40400000</v>
      </c>
      <c r="D51" s="10">
        <f>(C53-C43)/10*8</f>
        <v>2400000</v>
      </c>
      <c r="E51" s="20">
        <f t="shared" si="24"/>
        <v>36360000</v>
      </c>
      <c r="F51" s="5">
        <f t="shared" si="25"/>
        <v>20200000</v>
      </c>
      <c r="G51" s="5">
        <f t="shared" si="26"/>
        <v>16160000</v>
      </c>
    </row>
    <row r="52" spans="1:7">
      <c r="A52" s="52"/>
      <c r="B52" s="9" t="s">
        <v>43</v>
      </c>
      <c r="C52" s="10">
        <f>C43+D52</f>
        <v>40700000</v>
      </c>
      <c r="D52" s="10">
        <f>(C53-C43)/10*9</f>
        <v>2700000</v>
      </c>
      <c r="E52" s="20">
        <f t="shared" si="24"/>
        <v>36630000</v>
      </c>
      <c r="F52" s="5">
        <f t="shared" si="25"/>
        <v>20350000</v>
      </c>
      <c r="G52" s="5">
        <f t="shared" si="26"/>
        <v>16280000</v>
      </c>
    </row>
    <row r="53" spans="1:7" s="3" customFormat="1">
      <c r="A53" s="52"/>
      <c r="B53" s="13" t="s">
        <v>52</v>
      </c>
      <c r="C53" s="15">
        <v>41000000</v>
      </c>
      <c r="D53" s="15"/>
      <c r="E53" s="19">
        <f t="shared" si="24"/>
        <v>36900000</v>
      </c>
      <c r="F53" s="16">
        <f t="shared" si="25"/>
        <v>20500000</v>
      </c>
      <c r="G53" s="16">
        <f t="shared" si="26"/>
        <v>16400000</v>
      </c>
    </row>
    <row r="54" spans="1:7">
      <c r="A54" s="52"/>
      <c r="B54" s="6" t="s">
        <v>73</v>
      </c>
      <c r="C54" s="11">
        <f>$C$53+D54</f>
        <v>49200000</v>
      </c>
      <c r="D54" s="11">
        <f>$C$53*100/500</f>
        <v>8200000</v>
      </c>
      <c r="E54" s="20">
        <f t="shared" si="24"/>
        <v>44280000</v>
      </c>
      <c r="F54" s="33">
        <f t="shared" si="25"/>
        <v>24600000</v>
      </c>
      <c r="G54" s="17">
        <f t="shared" si="26"/>
        <v>19680000</v>
      </c>
    </row>
    <row r="55" spans="1:7">
      <c r="A55" s="52"/>
      <c r="B55" s="6" t="s">
        <v>74</v>
      </c>
      <c r="C55" s="11">
        <f t="shared" ref="C55:C62" si="27">$C$53+D55</f>
        <v>57400000</v>
      </c>
      <c r="D55" s="11">
        <f>$C$53*200/500</f>
        <v>16400000</v>
      </c>
      <c r="E55" s="20">
        <f t="shared" si="24"/>
        <v>51660000</v>
      </c>
      <c r="F55" s="33">
        <f t="shared" si="25"/>
        <v>28700000</v>
      </c>
      <c r="G55" s="17">
        <f t="shared" si="26"/>
        <v>22960000</v>
      </c>
    </row>
    <row r="56" spans="1:7">
      <c r="A56" s="52"/>
      <c r="B56" s="6" t="s">
        <v>75</v>
      </c>
      <c r="C56" s="11">
        <f t="shared" si="27"/>
        <v>65600000</v>
      </c>
      <c r="D56" s="11">
        <f>$C$53*300/500</f>
        <v>24600000</v>
      </c>
      <c r="E56" s="20">
        <f t="shared" si="24"/>
        <v>59040000</v>
      </c>
      <c r="F56" s="33">
        <f t="shared" si="25"/>
        <v>32800000</v>
      </c>
      <c r="G56" s="17">
        <f t="shared" si="26"/>
        <v>26240000</v>
      </c>
    </row>
    <row r="57" spans="1:7">
      <c r="A57" s="52"/>
      <c r="B57" s="6" t="s">
        <v>76</v>
      </c>
      <c r="C57" s="11">
        <f t="shared" si="27"/>
        <v>73800000</v>
      </c>
      <c r="D57" s="11">
        <f>$C$53*400/500</f>
        <v>32800000</v>
      </c>
      <c r="E57" s="20">
        <f t="shared" si="24"/>
        <v>66420000</v>
      </c>
      <c r="F57" s="33">
        <f t="shared" si="25"/>
        <v>36900000</v>
      </c>
      <c r="G57" s="17">
        <f t="shared" si="26"/>
        <v>29520000</v>
      </c>
    </row>
    <row r="58" spans="1:7">
      <c r="A58" s="52"/>
      <c r="B58" s="6" t="s">
        <v>77</v>
      </c>
      <c r="C58" s="11">
        <f t="shared" si="27"/>
        <v>82000000</v>
      </c>
      <c r="D58" s="11">
        <f>$C$53*500/500</f>
        <v>41000000</v>
      </c>
      <c r="E58" s="20">
        <f t="shared" si="24"/>
        <v>73800000</v>
      </c>
      <c r="F58" s="33">
        <f t="shared" si="25"/>
        <v>41000000</v>
      </c>
      <c r="G58" s="17">
        <f t="shared" si="26"/>
        <v>32800000</v>
      </c>
    </row>
    <row r="59" spans="1:7">
      <c r="A59" s="52"/>
      <c r="B59" s="6" t="s">
        <v>78</v>
      </c>
      <c r="C59" s="11">
        <f t="shared" si="27"/>
        <v>90200000</v>
      </c>
      <c r="D59" s="11">
        <f>$C$53*600/500</f>
        <v>49200000</v>
      </c>
      <c r="E59" s="20">
        <f t="shared" si="24"/>
        <v>81180000</v>
      </c>
      <c r="F59" s="33">
        <f t="shared" si="25"/>
        <v>45100000</v>
      </c>
      <c r="G59" s="17">
        <f t="shared" si="26"/>
        <v>36080000</v>
      </c>
    </row>
    <row r="60" spans="1:7">
      <c r="A60" s="52"/>
      <c r="B60" s="6" t="s">
        <v>79</v>
      </c>
      <c r="C60" s="11">
        <f t="shared" si="27"/>
        <v>98400000</v>
      </c>
      <c r="D60" s="11">
        <f>$C$53*700/500</f>
        <v>57400000</v>
      </c>
      <c r="E60" s="20">
        <f t="shared" si="24"/>
        <v>88560000</v>
      </c>
      <c r="F60" s="33">
        <f t="shared" si="25"/>
        <v>49200000</v>
      </c>
      <c r="G60" s="17">
        <f t="shared" si="26"/>
        <v>39360000</v>
      </c>
    </row>
    <row r="61" spans="1:7">
      <c r="A61" s="52"/>
      <c r="B61" s="6" t="s">
        <v>80</v>
      </c>
      <c r="C61" s="11">
        <f t="shared" si="27"/>
        <v>106600000</v>
      </c>
      <c r="D61" s="11">
        <f>$C$53*800/500</f>
        <v>65600000</v>
      </c>
      <c r="E61" s="20">
        <f t="shared" si="24"/>
        <v>95940000</v>
      </c>
      <c r="F61" s="33">
        <f t="shared" si="25"/>
        <v>53300000</v>
      </c>
      <c r="G61" s="17">
        <f t="shared" si="26"/>
        <v>42640000</v>
      </c>
    </row>
    <row r="62" spans="1:7">
      <c r="A62" s="53"/>
      <c r="B62" s="6" t="s">
        <v>100</v>
      </c>
      <c r="C62" s="11">
        <f t="shared" si="27"/>
        <v>114800000</v>
      </c>
      <c r="D62" s="11">
        <f>$C$53*900/500</f>
        <v>73800000</v>
      </c>
      <c r="E62" s="20">
        <f>C62*0.9</f>
        <v>103320000</v>
      </c>
      <c r="F62" s="33">
        <f>E62*5/9</f>
        <v>57400000</v>
      </c>
      <c r="G62" s="33">
        <f>E62*4/9</f>
        <v>45920000</v>
      </c>
    </row>
    <row r="63" spans="1:7">
      <c r="C63" s="2"/>
      <c r="D63" s="2"/>
      <c r="E63" s="22"/>
      <c r="F63" s="1"/>
      <c r="G63" s="1"/>
    </row>
  </sheetData>
  <mergeCells count="6">
    <mergeCell ref="E1:G1"/>
    <mergeCell ref="D1:D2"/>
    <mergeCell ref="A3:A62"/>
    <mergeCell ref="A1:A2"/>
    <mergeCell ref="B1:B2"/>
    <mergeCell ref="C1:C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63"/>
  <sheetViews>
    <sheetView zoomScaleNormal="100" workbookViewId="0">
      <selection activeCell="C1" sqref="C1:C2"/>
    </sheetView>
  </sheetViews>
  <sheetFormatPr defaultRowHeight="16.5"/>
  <cols>
    <col min="1" max="2" width="16.25" customWidth="1"/>
    <col min="3" max="4" width="16.25" style="2" customWidth="1"/>
    <col min="5" max="5" width="16.25" style="22" customWidth="1"/>
    <col min="6" max="7" width="16.25" style="1" customWidth="1"/>
    <col min="8" max="9" width="16.25" customWidth="1"/>
    <col min="10" max="11" width="16.25" style="2" customWidth="1"/>
    <col min="12" max="12" width="16.25" style="22" customWidth="1"/>
    <col min="13" max="14" width="16.25" style="1" customWidth="1"/>
    <col min="15" max="20" width="13.625" customWidth="1"/>
  </cols>
  <sheetData>
    <row r="1" spans="1:14">
      <c r="A1" s="48" t="s">
        <v>0</v>
      </c>
      <c r="B1" s="48" t="s">
        <v>1</v>
      </c>
      <c r="C1" s="47" t="s">
        <v>2</v>
      </c>
      <c r="D1" s="47"/>
      <c r="E1" s="47" t="s">
        <v>6</v>
      </c>
      <c r="F1" s="47"/>
      <c r="G1" s="47"/>
      <c r="H1" s="48" t="s">
        <v>0</v>
      </c>
      <c r="I1" s="48" t="s">
        <v>1</v>
      </c>
      <c r="J1" s="47" t="s">
        <v>2</v>
      </c>
      <c r="K1" s="47"/>
      <c r="L1" s="47" t="s">
        <v>6</v>
      </c>
      <c r="M1" s="47"/>
      <c r="N1" s="47"/>
    </row>
    <row r="2" spans="1:14">
      <c r="A2" s="48"/>
      <c r="B2" s="48"/>
      <c r="C2" s="47"/>
      <c r="D2" s="47"/>
      <c r="E2" s="40" t="s">
        <v>3</v>
      </c>
      <c r="F2" s="26" t="s">
        <v>4</v>
      </c>
      <c r="G2" s="26" t="s">
        <v>5</v>
      </c>
      <c r="H2" s="48"/>
      <c r="I2" s="48"/>
      <c r="J2" s="47"/>
      <c r="K2" s="47"/>
      <c r="L2" s="40" t="s">
        <v>3</v>
      </c>
      <c r="M2" s="26" t="s">
        <v>4</v>
      </c>
      <c r="N2" s="26" t="s">
        <v>5</v>
      </c>
    </row>
    <row r="3" spans="1:14" ht="16.5" customHeight="1">
      <c r="A3" s="54" t="s">
        <v>45</v>
      </c>
      <c r="B3" s="6" t="s">
        <v>63</v>
      </c>
      <c r="C3" s="5">
        <v>0</v>
      </c>
      <c r="D3" s="5"/>
      <c r="E3" s="18"/>
      <c r="F3" s="5"/>
      <c r="G3" s="5"/>
      <c r="H3" s="54" t="s">
        <v>46</v>
      </c>
      <c r="I3" s="6" t="s">
        <v>63</v>
      </c>
      <c r="J3" s="5">
        <v>0</v>
      </c>
      <c r="K3" s="5"/>
      <c r="L3" s="18"/>
      <c r="M3" s="5"/>
      <c r="N3" s="5"/>
    </row>
    <row r="4" spans="1:14">
      <c r="A4" s="54"/>
      <c r="B4" s="6" t="s">
        <v>64</v>
      </c>
      <c r="C4" s="5">
        <f>D4</f>
        <v>3500000</v>
      </c>
      <c r="D4" s="7">
        <f>(C13-C3)/10*1</f>
        <v>3500000</v>
      </c>
      <c r="E4" s="20">
        <f>C4*0.9</f>
        <v>3150000</v>
      </c>
      <c r="F4" s="5">
        <f>E4*5/9</f>
        <v>1750000</v>
      </c>
      <c r="G4" s="5">
        <f t="shared" ref="G4:G12" si="0">E4*4/9</f>
        <v>1400000</v>
      </c>
      <c r="H4" s="54"/>
      <c r="I4" s="6" t="s">
        <v>64</v>
      </c>
      <c r="J4" s="5">
        <f>K4</f>
        <v>3800000</v>
      </c>
      <c r="K4" s="7">
        <f>(J13-J3)/10*1</f>
        <v>3800000</v>
      </c>
      <c r="L4" s="20">
        <f>J4*0.9</f>
        <v>3420000</v>
      </c>
      <c r="M4" s="5">
        <f>L4*5/9</f>
        <v>1900000</v>
      </c>
      <c r="N4" s="5">
        <f t="shared" ref="N4:N13" si="1">L4*4/9</f>
        <v>1520000</v>
      </c>
    </row>
    <row r="5" spans="1:14">
      <c r="A5" s="54"/>
      <c r="B5" s="6" t="s">
        <v>65</v>
      </c>
      <c r="C5" s="5">
        <f t="shared" ref="C5:C12" si="2">D5</f>
        <v>7000000</v>
      </c>
      <c r="D5" s="7">
        <f>(C13-C3)/10*2</f>
        <v>7000000</v>
      </c>
      <c r="E5" s="20">
        <f t="shared" ref="E5:E12" si="3">C5*0.9</f>
        <v>6300000</v>
      </c>
      <c r="F5" s="5">
        <f>E5*5/9</f>
        <v>3500000</v>
      </c>
      <c r="G5" s="5">
        <f t="shared" si="0"/>
        <v>2800000</v>
      </c>
      <c r="H5" s="54"/>
      <c r="I5" s="6" t="s">
        <v>65</v>
      </c>
      <c r="J5" s="5">
        <f t="shared" ref="J5:J12" si="4">K5</f>
        <v>7600000</v>
      </c>
      <c r="K5" s="7">
        <f>(J13-J3)/10*2</f>
        <v>7600000</v>
      </c>
      <c r="L5" s="20">
        <f t="shared" ref="L5:L13" si="5">J5*0.9</f>
        <v>6840000</v>
      </c>
      <c r="M5" s="5">
        <f>L5*5/9</f>
        <v>3800000</v>
      </c>
      <c r="N5" s="5">
        <f t="shared" si="1"/>
        <v>3040000</v>
      </c>
    </row>
    <row r="6" spans="1:14">
      <c r="A6" s="54"/>
      <c r="B6" s="6" t="s">
        <v>66</v>
      </c>
      <c r="C6" s="5">
        <f t="shared" si="2"/>
        <v>10500000</v>
      </c>
      <c r="D6" s="8">
        <f>(C13-C3)/10*3</f>
        <v>10500000</v>
      </c>
      <c r="E6" s="20">
        <f t="shared" si="3"/>
        <v>9450000</v>
      </c>
      <c r="F6" s="5">
        <f>E6*5/9</f>
        <v>5250000</v>
      </c>
      <c r="G6" s="5">
        <f t="shared" si="0"/>
        <v>4200000</v>
      </c>
      <c r="H6" s="54"/>
      <c r="I6" s="6" t="s">
        <v>66</v>
      </c>
      <c r="J6" s="5">
        <f t="shared" si="4"/>
        <v>11400000</v>
      </c>
      <c r="K6" s="8">
        <f>(J13-J3)/10*3</f>
        <v>11400000</v>
      </c>
      <c r="L6" s="20">
        <f t="shared" si="5"/>
        <v>10260000</v>
      </c>
      <c r="M6" s="5">
        <f>L6*5/9</f>
        <v>5700000</v>
      </c>
      <c r="N6" s="5">
        <f t="shared" si="1"/>
        <v>4560000</v>
      </c>
    </row>
    <row r="7" spans="1:14">
      <c r="A7" s="54"/>
      <c r="B7" s="6" t="s">
        <v>67</v>
      </c>
      <c r="C7" s="5">
        <f t="shared" si="2"/>
        <v>14000000</v>
      </c>
      <c r="D7" s="8">
        <f>(C13-C3)/10*4</f>
        <v>14000000</v>
      </c>
      <c r="E7" s="20">
        <f t="shared" si="3"/>
        <v>12600000</v>
      </c>
      <c r="F7" s="5">
        <f>E7*5/9</f>
        <v>7000000</v>
      </c>
      <c r="G7" s="5">
        <f t="shared" si="0"/>
        <v>5600000</v>
      </c>
      <c r="H7" s="54"/>
      <c r="I7" s="6" t="s">
        <v>67</v>
      </c>
      <c r="J7" s="5">
        <f t="shared" si="4"/>
        <v>15200000</v>
      </c>
      <c r="K7" s="8">
        <f>(J13-J3)/10*4</f>
        <v>15200000</v>
      </c>
      <c r="L7" s="20">
        <f t="shared" si="5"/>
        <v>13680000</v>
      </c>
      <c r="M7" s="5">
        <f>L7*5/9</f>
        <v>7600000</v>
      </c>
      <c r="N7" s="5">
        <f t="shared" si="1"/>
        <v>6080000</v>
      </c>
    </row>
    <row r="8" spans="1:14">
      <c r="A8" s="54"/>
      <c r="B8" s="6" t="s">
        <v>68</v>
      </c>
      <c r="C8" s="5">
        <f t="shared" si="2"/>
        <v>17500000</v>
      </c>
      <c r="D8" s="8">
        <f>(C13-C3)/10*5</f>
        <v>17500000</v>
      </c>
      <c r="E8" s="20">
        <f t="shared" si="3"/>
        <v>15750000</v>
      </c>
      <c r="F8" s="5">
        <f t="shared" ref="F8:F12" si="6">E8*5/9</f>
        <v>8750000</v>
      </c>
      <c r="G8" s="5">
        <f t="shared" si="0"/>
        <v>7000000</v>
      </c>
      <c r="H8" s="54"/>
      <c r="I8" s="6" t="s">
        <v>68</v>
      </c>
      <c r="J8" s="5">
        <f t="shared" si="4"/>
        <v>19000000</v>
      </c>
      <c r="K8" s="8">
        <f>(J13-J3)/10*5</f>
        <v>19000000</v>
      </c>
      <c r="L8" s="20">
        <f t="shared" si="5"/>
        <v>17100000</v>
      </c>
      <c r="M8" s="5">
        <f t="shared" ref="M8:M13" si="7">L8*5/9</f>
        <v>9500000</v>
      </c>
      <c r="N8" s="5">
        <f t="shared" si="1"/>
        <v>7600000</v>
      </c>
    </row>
    <row r="9" spans="1:14">
      <c r="A9" s="54"/>
      <c r="B9" s="6" t="s">
        <v>69</v>
      </c>
      <c r="C9" s="5">
        <f t="shared" si="2"/>
        <v>21000000</v>
      </c>
      <c r="D9" s="8">
        <f>(C13-C3)/10*6</f>
        <v>21000000</v>
      </c>
      <c r="E9" s="20">
        <f t="shared" si="3"/>
        <v>18900000</v>
      </c>
      <c r="F9" s="5">
        <f t="shared" si="6"/>
        <v>10500000</v>
      </c>
      <c r="G9" s="5">
        <f t="shared" si="0"/>
        <v>8400000</v>
      </c>
      <c r="H9" s="54"/>
      <c r="I9" s="6" t="s">
        <v>69</v>
      </c>
      <c r="J9" s="5">
        <f t="shared" si="4"/>
        <v>22800000</v>
      </c>
      <c r="K9" s="8">
        <f>(J13-J3)/10*6</f>
        <v>22800000</v>
      </c>
      <c r="L9" s="20">
        <f t="shared" si="5"/>
        <v>20520000</v>
      </c>
      <c r="M9" s="5">
        <f t="shared" si="7"/>
        <v>11400000</v>
      </c>
      <c r="N9" s="5">
        <f t="shared" si="1"/>
        <v>9120000</v>
      </c>
    </row>
    <row r="10" spans="1:14">
      <c r="A10" s="54"/>
      <c r="B10" s="6" t="s">
        <v>70</v>
      </c>
      <c r="C10" s="5">
        <f t="shared" si="2"/>
        <v>24500000</v>
      </c>
      <c r="D10" s="8">
        <f>(C13-C3)/10*7</f>
        <v>24500000</v>
      </c>
      <c r="E10" s="20">
        <f t="shared" si="3"/>
        <v>22050000</v>
      </c>
      <c r="F10" s="5">
        <f t="shared" si="6"/>
        <v>12250000</v>
      </c>
      <c r="G10" s="5">
        <f t="shared" si="0"/>
        <v>9800000</v>
      </c>
      <c r="H10" s="54"/>
      <c r="I10" s="6" t="s">
        <v>70</v>
      </c>
      <c r="J10" s="5">
        <f t="shared" si="4"/>
        <v>26600000</v>
      </c>
      <c r="K10" s="8">
        <f>(J13-J3)/10*7</f>
        <v>26600000</v>
      </c>
      <c r="L10" s="20">
        <f t="shared" si="5"/>
        <v>23940000</v>
      </c>
      <c r="M10" s="5">
        <f t="shared" si="7"/>
        <v>13300000</v>
      </c>
      <c r="N10" s="5">
        <f t="shared" si="1"/>
        <v>10640000</v>
      </c>
    </row>
    <row r="11" spans="1:14">
      <c r="A11" s="54"/>
      <c r="B11" s="6" t="s">
        <v>71</v>
      </c>
      <c r="C11" s="5">
        <f t="shared" si="2"/>
        <v>28000000</v>
      </c>
      <c r="D11" s="8">
        <f>(C13-C3)/10*8</f>
        <v>28000000</v>
      </c>
      <c r="E11" s="20">
        <f t="shared" si="3"/>
        <v>25200000</v>
      </c>
      <c r="F11" s="5">
        <f t="shared" si="6"/>
        <v>14000000</v>
      </c>
      <c r="G11" s="5">
        <f t="shared" si="0"/>
        <v>11200000</v>
      </c>
      <c r="H11" s="54"/>
      <c r="I11" s="6" t="s">
        <v>71</v>
      </c>
      <c r="J11" s="5">
        <f t="shared" si="4"/>
        <v>30400000</v>
      </c>
      <c r="K11" s="8">
        <f>(J13-J3)/10*8</f>
        <v>30400000</v>
      </c>
      <c r="L11" s="20">
        <f t="shared" si="5"/>
        <v>27360000</v>
      </c>
      <c r="M11" s="5">
        <f t="shared" si="7"/>
        <v>15200000</v>
      </c>
      <c r="N11" s="5">
        <f t="shared" si="1"/>
        <v>12160000</v>
      </c>
    </row>
    <row r="12" spans="1:14">
      <c r="A12" s="54"/>
      <c r="B12" s="6" t="s">
        <v>72</v>
      </c>
      <c r="C12" s="5">
        <f t="shared" si="2"/>
        <v>31500000</v>
      </c>
      <c r="D12" s="8">
        <f>(C13-C3)/10*9</f>
        <v>31500000</v>
      </c>
      <c r="E12" s="20">
        <f t="shared" si="3"/>
        <v>28350000</v>
      </c>
      <c r="F12" s="5">
        <f t="shared" si="6"/>
        <v>15750000</v>
      </c>
      <c r="G12" s="5">
        <f t="shared" si="0"/>
        <v>12600000</v>
      </c>
      <c r="H12" s="54"/>
      <c r="I12" s="6" t="s">
        <v>72</v>
      </c>
      <c r="J12" s="5">
        <f t="shared" si="4"/>
        <v>34200000</v>
      </c>
      <c r="K12" s="8">
        <f>(J13-J3)/10*9</f>
        <v>34200000</v>
      </c>
      <c r="L12" s="20">
        <f t="shared" si="5"/>
        <v>30780000</v>
      </c>
      <c r="M12" s="5">
        <f t="shared" si="7"/>
        <v>17100000</v>
      </c>
      <c r="N12" s="5">
        <f t="shared" si="1"/>
        <v>13680000</v>
      </c>
    </row>
    <row r="13" spans="1:14" s="3" customFormat="1" ht="16.5" customHeight="1">
      <c r="A13" s="54"/>
      <c r="B13" s="13" t="s">
        <v>48</v>
      </c>
      <c r="C13" s="14">
        <v>35000000</v>
      </c>
      <c r="D13" s="14"/>
      <c r="E13" s="21">
        <f t="shared" ref="E13" si="8">C13*0.9</f>
        <v>31500000</v>
      </c>
      <c r="F13" s="14">
        <f t="shared" ref="F13" si="9">E13*5/9</f>
        <v>17500000</v>
      </c>
      <c r="G13" s="14">
        <f t="shared" ref="G13" si="10">E13*4/9</f>
        <v>14000000</v>
      </c>
      <c r="H13" s="54"/>
      <c r="I13" s="13" t="s">
        <v>48</v>
      </c>
      <c r="J13" s="14">
        <v>38000000</v>
      </c>
      <c r="K13" s="14"/>
      <c r="L13" s="21">
        <f t="shared" si="5"/>
        <v>34200000</v>
      </c>
      <c r="M13" s="14">
        <f t="shared" si="7"/>
        <v>19000000</v>
      </c>
      <c r="N13" s="14">
        <f t="shared" si="1"/>
        <v>15200000</v>
      </c>
    </row>
    <row r="14" spans="1:14">
      <c r="A14" s="54"/>
      <c r="B14" s="9" t="s">
        <v>8</v>
      </c>
      <c r="C14" s="10">
        <f>C13+D14</f>
        <v>36100000</v>
      </c>
      <c r="D14" s="7">
        <f>(C23-C13)/10*1</f>
        <v>1100000</v>
      </c>
      <c r="E14" s="20">
        <f>C14*0.9</f>
        <v>32490000</v>
      </c>
      <c r="F14" s="5">
        <f>E14*5/9</f>
        <v>18050000</v>
      </c>
      <c r="G14" s="5">
        <f t="shared" ref="G14" si="11">E14*4/9</f>
        <v>14440000</v>
      </c>
      <c r="H14" s="54"/>
      <c r="I14" s="9" t="s">
        <v>8</v>
      </c>
      <c r="J14" s="10">
        <f>J13+K14</f>
        <v>39200000</v>
      </c>
      <c r="K14" s="7">
        <f>(J23-J13)/10*1</f>
        <v>1200000</v>
      </c>
      <c r="L14" s="20">
        <f>J14*0.9</f>
        <v>35280000</v>
      </c>
      <c r="M14" s="5">
        <f>L14*5/9</f>
        <v>19600000</v>
      </c>
      <c r="N14" s="5">
        <f t="shared" ref="N14" si="12">L14*4/9</f>
        <v>15680000</v>
      </c>
    </row>
    <row r="15" spans="1:14">
      <c r="A15" s="54"/>
      <c r="B15" s="9" t="s">
        <v>9</v>
      </c>
      <c r="C15" s="8">
        <f>C13+D15</f>
        <v>37200000</v>
      </c>
      <c r="D15" s="7">
        <f>(C23-C13)/10*2</f>
        <v>2200000</v>
      </c>
      <c r="E15" s="20">
        <f t="shared" ref="E15:E23" si="13">C15*0.9</f>
        <v>33480000</v>
      </c>
      <c r="F15" s="5">
        <f t="shared" ref="F15:F61" si="14">E15*5/9</f>
        <v>18600000</v>
      </c>
      <c r="G15" s="5">
        <f t="shared" ref="G15:G23" si="15">E15*4/9</f>
        <v>14880000</v>
      </c>
      <c r="H15" s="54"/>
      <c r="I15" s="9" t="s">
        <v>9</v>
      </c>
      <c r="J15" s="8">
        <f>J13+K15</f>
        <v>40400000</v>
      </c>
      <c r="K15" s="7">
        <f>(J23-J13)/10*2</f>
        <v>2400000</v>
      </c>
      <c r="L15" s="20">
        <f t="shared" ref="L15:L23" si="16">J15*0.9</f>
        <v>36360000</v>
      </c>
      <c r="M15" s="5">
        <f t="shared" ref="M15:M61" si="17">L15*5/9</f>
        <v>20200000</v>
      </c>
      <c r="N15" s="5">
        <f t="shared" ref="N15:N23" si="18">L15*4/9</f>
        <v>16160000</v>
      </c>
    </row>
    <row r="16" spans="1:14">
      <c r="A16" s="54"/>
      <c r="B16" s="9" t="s">
        <v>10</v>
      </c>
      <c r="C16" s="8">
        <f>C13+D16</f>
        <v>38300000</v>
      </c>
      <c r="D16" s="8">
        <f>(C23-C13)/10*3</f>
        <v>3300000</v>
      </c>
      <c r="E16" s="20">
        <f t="shared" si="13"/>
        <v>34470000</v>
      </c>
      <c r="F16" s="5">
        <f t="shared" si="14"/>
        <v>19150000</v>
      </c>
      <c r="G16" s="5">
        <f t="shared" si="15"/>
        <v>15320000</v>
      </c>
      <c r="H16" s="54"/>
      <c r="I16" s="9" t="s">
        <v>10</v>
      </c>
      <c r="J16" s="8">
        <f>J13+K16</f>
        <v>41600000</v>
      </c>
      <c r="K16" s="8">
        <f>(J23-J13)/10*3</f>
        <v>3600000</v>
      </c>
      <c r="L16" s="20">
        <f t="shared" si="16"/>
        <v>37440000</v>
      </c>
      <c r="M16" s="5">
        <f t="shared" si="17"/>
        <v>20800000</v>
      </c>
      <c r="N16" s="5">
        <f t="shared" si="18"/>
        <v>16640000</v>
      </c>
    </row>
    <row r="17" spans="1:14">
      <c r="A17" s="54"/>
      <c r="B17" s="9" t="s">
        <v>11</v>
      </c>
      <c r="C17" s="8">
        <f>C13+D17</f>
        <v>39400000</v>
      </c>
      <c r="D17" s="8">
        <f>(C23-C13)/10*4</f>
        <v>4400000</v>
      </c>
      <c r="E17" s="20">
        <f t="shared" si="13"/>
        <v>35460000</v>
      </c>
      <c r="F17" s="5">
        <f t="shared" si="14"/>
        <v>19700000</v>
      </c>
      <c r="G17" s="5">
        <f t="shared" si="15"/>
        <v>15760000</v>
      </c>
      <c r="H17" s="54"/>
      <c r="I17" s="9" t="s">
        <v>11</v>
      </c>
      <c r="J17" s="8">
        <f>J13+K17</f>
        <v>42800000</v>
      </c>
      <c r="K17" s="8">
        <f>(J23-J13)/10*4</f>
        <v>4800000</v>
      </c>
      <c r="L17" s="20">
        <f t="shared" si="16"/>
        <v>38520000</v>
      </c>
      <c r="M17" s="5">
        <f t="shared" si="17"/>
        <v>21400000</v>
      </c>
      <c r="N17" s="5">
        <f t="shared" si="18"/>
        <v>17120000</v>
      </c>
    </row>
    <row r="18" spans="1:14">
      <c r="A18" s="54"/>
      <c r="B18" s="9" t="s">
        <v>12</v>
      </c>
      <c r="C18" s="8">
        <f>C13+D18</f>
        <v>40500000</v>
      </c>
      <c r="D18" s="8">
        <f>(C23-C13)/10*5</f>
        <v>5500000</v>
      </c>
      <c r="E18" s="20">
        <f t="shared" si="13"/>
        <v>36450000</v>
      </c>
      <c r="F18" s="5">
        <f t="shared" si="14"/>
        <v>20250000</v>
      </c>
      <c r="G18" s="5">
        <f t="shared" si="15"/>
        <v>16200000</v>
      </c>
      <c r="H18" s="54"/>
      <c r="I18" s="9" t="s">
        <v>12</v>
      </c>
      <c r="J18" s="8">
        <f>J13+K18</f>
        <v>44000000</v>
      </c>
      <c r="K18" s="8">
        <f>(J23-J13)/10*5</f>
        <v>6000000</v>
      </c>
      <c r="L18" s="20">
        <f t="shared" si="16"/>
        <v>39600000</v>
      </c>
      <c r="M18" s="5">
        <f t="shared" si="17"/>
        <v>22000000</v>
      </c>
      <c r="N18" s="5">
        <f t="shared" si="18"/>
        <v>17600000</v>
      </c>
    </row>
    <row r="19" spans="1:14">
      <c r="A19" s="54"/>
      <c r="B19" s="9" t="s">
        <v>13</v>
      </c>
      <c r="C19" s="8">
        <f>C13+D19</f>
        <v>41600000</v>
      </c>
      <c r="D19" s="8">
        <f>(C23-C13)/10*6</f>
        <v>6600000</v>
      </c>
      <c r="E19" s="20">
        <f t="shared" si="13"/>
        <v>37440000</v>
      </c>
      <c r="F19" s="5">
        <f t="shared" si="14"/>
        <v>20800000</v>
      </c>
      <c r="G19" s="5">
        <f t="shared" si="15"/>
        <v>16640000</v>
      </c>
      <c r="H19" s="54"/>
      <c r="I19" s="9" t="s">
        <v>13</v>
      </c>
      <c r="J19" s="8">
        <f>J13+K19</f>
        <v>45200000</v>
      </c>
      <c r="K19" s="8">
        <f>(J23-J13)/10*6</f>
        <v>7200000</v>
      </c>
      <c r="L19" s="20">
        <f t="shared" si="16"/>
        <v>40680000</v>
      </c>
      <c r="M19" s="5">
        <f t="shared" si="17"/>
        <v>22600000</v>
      </c>
      <c r="N19" s="5">
        <f t="shared" si="18"/>
        <v>18080000</v>
      </c>
    </row>
    <row r="20" spans="1:14">
      <c r="A20" s="54"/>
      <c r="B20" s="9" t="s">
        <v>15</v>
      </c>
      <c r="C20" s="8">
        <f>C13+D20</f>
        <v>42700000</v>
      </c>
      <c r="D20" s="8">
        <f>(C23-C13)/10*7</f>
        <v>7700000</v>
      </c>
      <c r="E20" s="20">
        <f t="shared" si="13"/>
        <v>38430000</v>
      </c>
      <c r="F20" s="5">
        <f t="shared" si="14"/>
        <v>21350000</v>
      </c>
      <c r="G20" s="5">
        <f t="shared" si="15"/>
        <v>17080000</v>
      </c>
      <c r="H20" s="54"/>
      <c r="I20" s="9" t="s">
        <v>15</v>
      </c>
      <c r="J20" s="8">
        <f>J13+K20</f>
        <v>46400000</v>
      </c>
      <c r="K20" s="8">
        <f>(J23-J13)/10*7</f>
        <v>8400000</v>
      </c>
      <c r="L20" s="20">
        <f t="shared" si="16"/>
        <v>41760000</v>
      </c>
      <c r="M20" s="5">
        <f t="shared" si="17"/>
        <v>23200000</v>
      </c>
      <c r="N20" s="5">
        <f t="shared" si="18"/>
        <v>18560000</v>
      </c>
    </row>
    <row r="21" spans="1:14">
      <c r="A21" s="54"/>
      <c r="B21" s="9" t="s">
        <v>14</v>
      </c>
      <c r="C21" s="8">
        <f>C13+D21</f>
        <v>43800000</v>
      </c>
      <c r="D21" s="8">
        <f>(C23-C13)/10*8</f>
        <v>8800000</v>
      </c>
      <c r="E21" s="20">
        <f t="shared" si="13"/>
        <v>39420000</v>
      </c>
      <c r="F21" s="5">
        <f t="shared" si="14"/>
        <v>21900000</v>
      </c>
      <c r="G21" s="5">
        <f t="shared" si="15"/>
        <v>17520000</v>
      </c>
      <c r="H21" s="54"/>
      <c r="I21" s="9" t="s">
        <v>14</v>
      </c>
      <c r="J21" s="8">
        <f>J13+K21</f>
        <v>47600000</v>
      </c>
      <c r="K21" s="8">
        <f>(J23-J13)/10*8</f>
        <v>9600000</v>
      </c>
      <c r="L21" s="20">
        <f t="shared" si="16"/>
        <v>42840000</v>
      </c>
      <c r="M21" s="5">
        <f t="shared" si="17"/>
        <v>23800000</v>
      </c>
      <c r="N21" s="5">
        <f t="shared" si="18"/>
        <v>19040000</v>
      </c>
    </row>
    <row r="22" spans="1:14">
      <c r="A22" s="54"/>
      <c r="B22" s="9" t="s">
        <v>16</v>
      </c>
      <c r="C22" s="8">
        <f>C13+D22</f>
        <v>44900000</v>
      </c>
      <c r="D22" s="8">
        <f>(C23-C13)/10*9</f>
        <v>9900000</v>
      </c>
      <c r="E22" s="20">
        <f t="shared" si="13"/>
        <v>40410000</v>
      </c>
      <c r="F22" s="5">
        <f t="shared" si="14"/>
        <v>22450000</v>
      </c>
      <c r="G22" s="5">
        <f t="shared" si="15"/>
        <v>17960000</v>
      </c>
      <c r="H22" s="54"/>
      <c r="I22" s="9" t="s">
        <v>16</v>
      </c>
      <c r="J22" s="8">
        <f>J13+K22</f>
        <v>48800000</v>
      </c>
      <c r="K22" s="8">
        <f>(J23-J13)/10*9</f>
        <v>10800000</v>
      </c>
      <c r="L22" s="20">
        <f t="shared" si="16"/>
        <v>43920000</v>
      </c>
      <c r="M22" s="5">
        <f t="shared" si="17"/>
        <v>24400000</v>
      </c>
      <c r="N22" s="5">
        <f t="shared" si="18"/>
        <v>19520000</v>
      </c>
    </row>
    <row r="23" spans="1:14" s="3" customFormat="1">
      <c r="A23" s="54"/>
      <c r="B23" s="13" t="s">
        <v>49</v>
      </c>
      <c r="C23" s="14">
        <v>46000000</v>
      </c>
      <c r="D23" s="14"/>
      <c r="E23" s="21">
        <f t="shared" si="13"/>
        <v>41400000</v>
      </c>
      <c r="F23" s="14">
        <f t="shared" si="14"/>
        <v>23000000</v>
      </c>
      <c r="G23" s="14">
        <f t="shared" si="15"/>
        <v>18400000</v>
      </c>
      <c r="H23" s="54"/>
      <c r="I23" s="13" t="s">
        <v>49</v>
      </c>
      <c r="J23" s="14">
        <v>50000000</v>
      </c>
      <c r="K23" s="14"/>
      <c r="L23" s="21">
        <f t="shared" si="16"/>
        <v>45000000</v>
      </c>
      <c r="M23" s="14">
        <f t="shared" si="17"/>
        <v>25000000</v>
      </c>
      <c r="N23" s="14">
        <f t="shared" si="18"/>
        <v>20000000</v>
      </c>
    </row>
    <row r="24" spans="1:14">
      <c r="A24" s="54"/>
      <c r="B24" s="9" t="s">
        <v>17</v>
      </c>
      <c r="C24" s="10">
        <f>C23+D24</f>
        <v>47500000</v>
      </c>
      <c r="D24" s="7">
        <f>(C33-C23)/10*1</f>
        <v>1500000</v>
      </c>
      <c r="E24" s="20">
        <f t="shared" ref="E24" si="19">C24*0.9</f>
        <v>42750000</v>
      </c>
      <c r="F24" s="5">
        <f t="shared" si="14"/>
        <v>23750000</v>
      </c>
      <c r="G24" s="5">
        <f t="shared" ref="G24" si="20">E24*4/9</f>
        <v>19000000</v>
      </c>
      <c r="H24" s="54"/>
      <c r="I24" s="9" t="s">
        <v>17</v>
      </c>
      <c r="J24" s="10">
        <f>J23+K24</f>
        <v>51700000</v>
      </c>
      <c r="K24" s="7">
        <f>(J33-J23)/10*1</f>
        <v>1700000</v>
      </c>
      <c r="L24" s="20">
        <f t="shared" ref="L24" si="21">J24*0.9</f>
        <v>46530000</v>
      </c>
      <c r="M24" s="5">
        <f t="shared" si="17"/>
        <v>25850000</v>
      </c>
      <c r="N24" s="5">
        <f t="shared" ref="N24" si="22">L24*4/9</f>
        <v>20680000</v>
      </c>
    </row>
    <row r="25" spans="1:14">
      <c r="A25" s="54"/>
      <c r="B25" s="9" t="s">
        <v>18</v>
      </c>
      <c r="C25" s="8">
        <f>C23+D25</f>
        <v>49000000</v>
      </c>
      <c r="D25" s="7">
        <f>(C33-C23)/10*2</f>
        <v>3000000</v>
      </c>
      <c r="E25" s="20">
        <f t="shared" ref="E25:E33" si="23">C25*0.9</f>
        <v>44100000</v>
      </c>
      <c r="F25" s="5">
        <f t="shared" si="14"/>
        <v>24500000</v>
      </c>
      <c r="G25" s="5">
        <f t="shared" ref="G25:G33" si="24">E25*4/9</f>
        <v>19600000</v>
      </c>
      <c r="H25" s="54"/>
      <c r="I25" s="9" t="s">
        <v>18</v>
      </c>
      <c r="J25" s="8">
        <f>J23+K25</f>
        <v>53400000</v>
      </c>
      <c r="K25" s="7">
        <f>(J33-J23)/10*2</f>
        <v>3400000</v>
      </c>
      <c r="L25" s="20">
        <f t="shared" ref="L25:L33" si="25">J25*0.9</f>
        <v>48060000</v>
      </c>
      <c r="M25" s="5">
        <f t="shared" si="17"/>
        <v>26700000</v>
      </c>
      <c r="N25" s="5">
        <f t="shared" ref="N25:N33" si="26">L25*4/9</f>
        <v>21360000</v>
      </c>
    </row>
    <row r="26" spans="1:14">
      <c r="A26" s="54"/>
      <c r="B26" s="9" t="s">
        <v>19</v>
      </c>
      <c r="C26" s="8">
        <f>C23+D26</f>
        <v>50500000</v>
      </c>
      <c r="D26" s="8">
        <f>(C33-C23)/10*3</f>
        <v>4500000</v>
      </c>
      <c r="E26" s="20">
        <f t="shared" si="23"/>
        <v>45450000</v>
      </c>
      <c r="F26" s="5">
        <f t="shared" si="14"/>
        <v>25250000</v>
      </c>
      <c r="G26" s="5">
        <f t="shared" si="24"/>
        <v>20200000</v>
      </c>
      <c r="H26" s="54"/>
      <c r="I26" s="9" t="s">
        <v>19</v>
      </c>
      <c r="J26" s="8">
        <f>J23+K26</f>
        <v>55100000</v>
      </c>
      <c r="K26" s="8">
        <f>(J33-J23)/10*3</f>
        <v>5100000</v>
      </c>
      <c r="L26" s="20">
        <f t="shared" si="25"/>
        <v>49590000</v>
      </c>
      <c r="M26" s="5">
        <f t="shared" si="17"/>
        <v>27550000</v>
      </c>
      <c r="N26" s="5">
        <f t="shared" si="26"/>
        <v>22040000</v>
      </c>
    </row>
    <row r="27" spans="1:14">
      <c r="A27" s="54"/>
      <c r="B27" s="9" t="s">
        <v>20</v>
      </c>
      <c r="C27" s="8">
        <f>C23+D27</f>
        <v>52000000</v>
      </c>
      <c r="D27" s="8">
        <f>(C33-C23)/10*4</f>
        <v>6000000</v>
      </c>
      <c r="E27" s="20">
        <f t="shared" si="23"/>
        <v>46800000</v>
      </c>
      <c r="F27" s="5">
        <f t="shared" si="14"/>
        <v>26000000</v>
      </c>
      <c r="G27" s="5">
        <f t="shared" si="24"/>
        <v>20800000</v>
      </c>
      <c r="H27" s="54"/>
      <c r="I27" s="9" t="s">
        <v>20</v>
      </c>
      <c r="J27" s="8">
        <f>J23+K27</f>
        <v>56800000</v>
      </c>
      <c r="K27" s="8">
        <f>(J33-J23)/10*4</f>
        <v>6800000</v>
      </c>
      <c r="L27" s="20">
        <f t="shared" si="25"/>
        <v>51120000</v>
      </c>
      <c r="M27" s="5">
        <f t="shared" si="17"/>
        <v>28400000</v>
      </c>
      <c r="N27" s="5">
        <f t="shared" si="26"/>
        <v>22720000</v>
      </c>
    </row>
    <row r="28" spans="1:14">
      <c r="A28" s="54"/>
      <c r="B28" s="9" t="s">
        <v>21</v>
      </c>
      <c r="C28" s="8">
        <f>C23+D28</f>
        <v>53500000</v>
      </c>
      <c r="D28" s="8">
        <f>(C33-C23)/10*5</f>
        <v>7500000</v>
      </c>
      <c r="E28" s="20">
        <f t="shared" si="23"/>
        <v>48150000</v>
      </c>
      <c r="F28" s="5">
        <f t="shared" si="14"/>
        <v>26750000</v>
      </c>
      <c r="G28" s="5">
        <f t="shared" si="24"/>
        <v>21400000</v>
      </c>
      <c r="H28" s="54"/>
      <c r="I28" s="9" t="s">
        <v>21</v>
      </c>
      <c r="J28" s="8">
        <f>J23+K28</f>
        <v>58500000</v>
      </c>
      <c r="K28" s="8">
        <f>(J33-J23)/10*5</f>
        <v>8500000</v>
      </c>
      <c r="L28" s="20">
        <f t="shared" si="25"/>
        <v>52650000</v>
      </c>
      <c r="M28" s="5">
        <f t="shared" si="17"/>
        <v>29250000</v>
      </c>
      <c r="N28" s="5">
        <f t="shared" si="26"/>
        <v>23400000</v>
      </c>
    </row>
    <row r="29" spans="1:14">
      <c r="A29" s="54"/>
      <c r="B29" s="9" t="s">
        <v>22</v>
      </c>
      <c r="C29" s="8">
        <f>C23+D29</f>
        <v>55000000</v>
      </c>
      <c r="D29" s="8">
        <f>(C33-C23)/10*6</f>
        <v>9000000</v>
      </c>
      <c r="E29" s="20">
        <f t="shared" si="23"/>
        <v>49500000</v>
      </c>
      <c r="F29" s="5">
        <f t="shared" si="14"/>
        <v>27500000</v>
      </c>
      <c r="G29" s="5">
        <f t="shared" si="24"/>
        <v>22000000</v>
      </c>
      <c r="H29" s="54"/>
      <c r="I29" s="9" t="s">
        <v>22</v>
      </c>
      <c r="J29" s="8">
        <f>J23+K29</f>
        <v>60200000</v>
      </c>
      <c r="K29" s="8">
        <f>(J33-J23)/10*6</f>
        <v>10200000</v>
      </c>
      <c r="L29" s="20">
        <f t="shared" si="25"/>
        <v>54180000</v>
      </c>
      <c r="M29" s="5">
        <f t="shared" si="17"/>
        <v>30100000</v>
      </c>
      <c r="N29" s="5">
        <f t="shared" si="26"/>
        <v>24080000</v>
      </c>
    </row>
    <row r="30" spans="1:14">
      <c r="A30" s="54"/>
      <c r="B30" s="9" t="s">
        <v>23</v>
      </c>
      <c r="C30" s="8">
        <f>C23+D30</f>
        <v>56500000</v>
      </c>
      <c r="D30" s="8">
        <f>(C33-C23)/10*7</f>
        <v>10500000</v>
      </c>
      <c r="E30" s="20">
        <f t="shared" si="23"/>
        <v>50850000</v>
      </c>
      <c r="F30" s="5">
        <f t="shared" si="14"/>
        <v>28250000</v>
      </c>
      <c r="G30" s="5">
        <f t="shared" si="24"/>
        <v>22600000</v>
      </c>
      <c r="H30" s="54"/>
      <c r="I30" s="9" t="s">
        <v>23</v>
      </c>
      <c r="J30" s="8">
        <f>J23+K30</f>
        <v>61900000</v>
      </c>
      <c r="K30" s="8">
        <f>(J33-J23)/10*7</f>
        <v>11900000</v>
      </c>
      <c r="L30" s="20">
        <f t="shared" si="25"/>
        <v>55710000</v>
      </c>
      <c r="M30" s="5">
        <f t="shared" si="17"/>
        <v>30950000</v>
      </c>
      <c r="N30" s="5">
        <f t="shared" si="26"/>
        <v>24760000</v>
      </c>
    </row>
    <row r="31" spans="1:14">
      <c r="A31" s="54"/>
      <c r="B31" s="9" t="s">
        <v>24</v>
      </c>
      <c r="C31" s="8">
        <f>C23+D31</f>
        <v>58000000</v>
      </c>
      <c r="D31" s="8">
        <f>(C33-C23)/10*8</f>
        <v>12000000</v>
      </c>
      <c r="E31" s="20">
        <f t="shared" si="23"/>
        <v>52200000</v>
      </c>
      <c r="F31" s="5">
        <f t="shared" si="14"/>
        <v>29000000</v>
      </c>
      <c r="G31" s="5">
        <f t="shared" si="24"/>
        <v>23200000</v>
      </c>
      <c r="H31" s="54"/>
      <c r="I31" s="9" t="s">
        <v>24</v>
      </c>
      <c r="J31" s="8">
        <f>J23+K31</f>
        <v>63600000</v>
      </c>
      <c r="K31" s="8">
        <f>(J33-J23)/10*8</f>
        <v>13600000</v>
      </c>
      <c r="L31" s="20">
        <f t="shared" si="25"/>
        <v>57240000</v>
      </c>
      <c r="M31" s="5">
        <f t="shared" si="17"/>
        <v>31800000</v>
      </c>
      <c r="N31" s="5">
        <f t="shared" si="26"/>
        <v>25440000</v>
      </c>
    </row>
    <row r="32" spans="1:14">
      <c r="A32" s="54"/>
      <c r="B32" s="9" t="s">
        <v>25</v>
      </c>
      <c r="C32" s="8">
        <f>C23+D32</f>
        <v>59500000</v>
      </c>
      <c r="D32" s="8">
        <f>(C33-C23)/10*9</f>
        <v>13500000</v>
      </c>
      <c r="E32" s="20">
        <f t="shared" si="23"/>
        <v>53550000</v>
      </c>
      <c r="F32" s="5">
        <f t="shared" si="14"/>
        <v>29750000</v>
      </c>
      <c r="G32" s="5">
        <f t="shared" si="24"/>
        <v>23800000</v>
      </c>
      <c r="H32" s="54"/>
      <c r="I32" s="9" t="s">
        <v>25</v>
      </c>
      <c r="J32" s="8">
        <f>J23+K32</f>
        <v>65300000</v>
      </c>
      <c r="K32" s="8">
        <f>(J33-J23)/10*9</f>
        <v>15300000</v>
      </c>
      <c r="L32" s="20">
        <f t="shared" si="25"/>
        <v>58770000</v>
      </c>
      <c r="M32" s="5">
        <f t="shared" si="17"/>
        <v>32650000</v>
      </c>
      <c r="N32" s="5">
        <f t="shared" si="26"/>
        <v>26120000</v>
      </c>
    </row>
    <row r="33" spans="1:14" s="3" customFormat="1">
      <c r="A33" s="54"/>
      <c r="B33" s="13" t="s">
        <v>50</v>
      </c>
      <c r="C33" s="14">
        <v>61000000</v>
      </c>
      <c r="D33" s="14"/>
      <c r="E33" s="21">
        <f t="shared" si="23"/>
        <v>54900000</v>
      </c>
      <c r="F33" s="14">
        <f t="shared" si="14"/>
        <v>30500000</v>
      </c>
      <c r="G33" s="14">
        <f t="shared" si="24"/>
        <v>24400000</v>
      </c>
      <c r="H33" s="54"/>
      <c r="I33" s="13" t="s">
        <v>50</v>
      </c>
      <c r="J33" s="14">
        <v>67000000</v>
      </c>
      <c r="K33" s="14"/>
      <c r="L33" s="21">
        <f t="shared" si="25"/>
        <v>60300000</v>
      </c>
      <c r="M33" s="14">
        <f t="shared" si="17"/>
        <v>33500000</v>
      </c>
      <c r="N33" s="14">
        <f t="shared" si="26"/>
        <v>26800000</v>
      </c>
    </row>
    <row r="34" spans="1:14">
      <c r="A34" s="54"/>
      <c r="B34" s="9" t="s">
        <v>26</v>
      </c>
      <c r="C34" s="10">
        <f>C33+D34</f>
        <v>62300000</v>
      </c>
      <c r="D34" s="7">
        <f>(C43-C33)/10*1</f>
        <v>1300000</v>
      </c>
      <c r="E34" s="20">
        <f t="shared" ref="E34" si="27">C34*0.9</f>
        <v>56070000</v>
      </c>
      <c r="F34" s="5">
        <f t="shared" si="14"/>
        <v>31150000</v>
      </c>
      <c r="G34" s="5">
        <f t="shared" ref="G34" si="28">E34*4/9</f>
        <v>24920000</v>
      </c>
      <c r="H34" s="54"/>
      <c r="I34" s="9" t="s">
        <v>26</v>
      </c>
      <c r="J34" s="10">
        <f>J33+K34</f>
        <v>68200000</v>
      </c>
      <c r="K34" s="7">
        <f>(J43-J33)/10*1</f>
        <v>1200000</v>
      </c>
      <c r="L34" s="20">
        <f t="shared" ref="L34" si="29">J34*0.9</f>
        <v>61380000</v>
      </c>
      <c r="M34" s="5">
        <f t="shared" si="17"/>
        <v>34100000</v>
      </c>
      <c r="N34" s="5">
        <f t="shared" ref="N34" si="30">L34*4/9</f>
        <v>27280000</v>
      </c>
    </row>
    <row r="35" spans="1:14">
      <c r="A35" s="54"/>
      <c r="B35" s="9" t="s">
        <v>27</v>
      </c>
      <c r="C35" s="8">
        <f>C33+D35</f>
        <v>63600000</v>
      </c>
      <c r="D35" s="7">
        <f>(C43-C33)/10*2</f>
        <v>2600000</v>
      </c>
      <c r="E35" s="20">
        <f t="shared" ref="E35:E43" si="31">C35*0.9</f>
        <v>57240000</v>
      </c>
      <c r="F35" s="5">
        <f t="shared" si="14"/>
        <v>31800000</v>
      </c>
      <c r="G35" s="5">
        <f t="shared" ref="G35:G43" si="32">E35*4/9</f>
        <v>25440000</v>
      </c>
      <c r="H35" s="54"/>
      <c r="I35" s="9" t="s">
        <v>27</v>
      </c>
      <c r="J35" s="8">
        <f>J33+K35</f>
        <v>69400000</v>
      </c>
      <c r="K35" s="7">
        <f>(J43-J33)/10*2</f>
        <v>2400000</v>
      </c>
      <c r="L35" s="20">
        <f t="shared" ref="L35:L43" si="33">J35*0.9</f>
        <v>62460000</v>
      </c>
      <c r="M35" s="5">
        <f t="shared" si="17"/>
        <v>34700000</v>
      </c>
      <c r="N35" s="5">
        <f t="shared" ref="N35:N43" si="34">L35*4/9</f>
        <v>27760000</v>
      </c>
    </row>
    <row r="36" spans="1:14">
      <c r="A36" s="54"/>
      <c r="B36" s="9" t="s">
        <v>28</v>
      </c>
      <c r="C36" s="8">
        <f>C33+D36</f>
        <v>64900000</v>
      </c>
      <c r="D36" s="8">
        <f>(C43-C33)/10*3</f>
        <v>3900000</v>
      </c>
      <c r="E36" s="20">
        <f t="shared" si="31"/>
        <v>58410000</v>
      </c>
      <c r="F36" s="5">
        <f t="shared" si="14"/>
        <v>32450000</v>
      </c>
      <c r="G36" s="5">
        <f t="shared" si="32"/>
        <v>25960000</v>
      </c>
      <c r="H36" s="54"/>
      <c r="I36" s="9" t="s">
        <v>28</v>
      </c>
      <c r="J36" s="8">
        <f>J33+K36</f>
        <v>70600000</v>
      </c>
      <c r="K36" s="8">
        <f>(J43-J33)/10*3</f>
        <v>3600000</v>
      </c>
      <c r="L36" s="20">
        <f t="shared" si="33"/>
        <v>63540000</v>
      </c>
      <c r="M36" s="5">
        <f t="shared" si="17"/>
        <v>35300000</v>
      </c>
      <c r="N36" s="5">
        <f t="shared" si="34"/>
        <v>28240000</v>
      </c>
    </row>
    <row r="37" spans="1:14">
      <c r="A37" s="54"/>
      <c r="B37" s="9" t="s">
        <v>29</v>
      </c>
      <c r="C37" s="8">
        <f>C33+D37</f>
        <v>66200000</v>
      </c>
      <c r="D37" s="8">
        <f>(C43-C33)/10*4</f>
        <v>5200000</v>
      </c>
      <c r="E37" s="20">
        <f t="shared" si="31"/>
        <v>59580000</v>
      </c>
      <c r="F37" s="5">
        <f t="shared" si="14"/>
        <v>33100000</v>
      </c>
      <c r="G37" s="5">
        <f t="shared" si="32"/>
        <v>26480000</v>
      </c>
      <c r="H37" s="54"/>
      <c r="I37" s="9" t="s">
        <v>29</v>
      </c>
      <c r="J37" s="8">
        <f>J33+K37</f>
        <v>71800000</v>
      </c>
      <c r="K37" s="8">
        <f>(J43-J33)/10*4</f>
        <v>4800000</v>
      </c>
      <c r="L37" s="20">
        <f t="shared" si="33"/>
        <v>64620000</v>
      </c>
      <c r="M37" s="5">
        <f t="shared" si="17"/>
        <v>35900000</v>
      </c>
      <c r="N37" s="5">
        <f t="shared" si="34"/>
        <v>28720000</v>
      </c>
    </row>
    <row r="38" spans="1:14">
      <c r="A38" s="54"/>
      <c r="B38" s="9" t="s">
        <v>30</v>
      </c>
      <c r="C38" s="8">
        <f>C33+D38</f>
        <v>67500000</v>
      </c>
      <c r="D38" s="8">
        <f>(C43-C33)/10*5</f>
        <v>6500000</v>
      </c>
      <c r="E38" s="20">
        <f>C38*0.9</f>
        <v>60750000</v>
      </c>
      <c r="F38" s="5">
        <f t="shared" si="14"/>
        <v>33750000</v>
      </c>
      <c r="G38" s="5">
        <f t="shared" si="32"/>
        <v>27000000</v>
      </c>
      <c r="H38" s="54"/>
      <c r="I38" s="9" t="s">
        <v>30</v>
      </c>
      <c r="J38" s="8">
        <f>J33+K38</f>
        <v>73000000</v>
      </c>
      <c r="K38" s="8">
        <f>(J43-J33)/10*5</f>
        <v>6000000</v>
      </c>
      <c r="L38" s="20">
        <f t="shared" si="33"/>
        <v>65700000</v>
      </c>
      <c r="M38" s="5">
        <f t="shared" si="17"/>
        <v>36500000</v>
      </c>
      <c r="N38" s="5">
        <f t="shared" si="34"/>
        <v>29200000</v>
      </c>
    </row>
    <row r="39" spans="1:14">
      <c r="A39" s="54"/>
      <c r="B39" s="9" t="s">
        <v>31</v>
      </c>
      <c r="C39" s="8">
        <f>C33+D39</f>
        <v>68800000</v>
      </c>
      <c r="D39" s="8">
        <f>(C43-C33)/10*6</f>
        <v>7800000</v>
      </c>
      <c r="E39" s="20">
        <f t="shared" si="31"/>
        <v>61920000</v>
      </c>
      <c r="F39" s="5">
        <f t="shared" si="14"/>
        <v>34400000</v>
      </c>
      <c r="G39" s="5">
        <f t="shared" si="32"/>
        <v>27520000</v>
      </c>
      <c r="H39" s="54"/>
      <c r="I39" s="9" t="s">
        <v>31</v>
      </c>
      <c r="J39" s="8">
        <f>J33+K39</f>
        <v>74200000</v>
      </c>
      <c r="K39" s="8">
        <f>(J43-J33)/10*6</f>
        <v>7200000</v>
      </c>
      <c r="L39" s="20">
        <f t="shared" si="33"/>
        <v>66780000</v>
      </c>
      <c r="M39" s="5">
        <f t="shared" si="17"/>
        <v>37100000</v>
      </c>
      <c r="N39" s="5">
        <f t="shared" si="34"/>
        <v>29680000</v>
      </c>
    </row>
    <row r="40" spans="1:14">
      <c r="A40" s="54"/>
      <c r="B40" s="9" t="s">
        <v>32</v>
      </c>
      <c r="C40" s="8">
        <f>C33+D40</f>
        <v>70100000</v>
      </c>
      <c r="D40" s="8">
        <f>(C43-C33)/10*7</f>
        <v>9100000</v>
      </c>
      <c r="E40" s="20">
        <f t="shared" si="31"/>
        <v>63090000</v>
      </c>
      <c r="F40" s="5">
        <f t="shared" si="14"/>
        <v>35050000</v>
      </c>
      <c r="G40" s="5">
        <f t="shared" si="32"/>
        <v>28040000</v>
      </c>
      <c r="H40" s="54"/>
      <c r="I40" s="9" t="s">
        <v>32</v>
      </c>
      <c r="J40" s="8">
        <f>J33+K40</f>
        <v>75400000</v>
      </c>
      <c r="K40" s="8">
        <f>(J43-J33)/10*7</f>
        <v>8400000</v>
      </c>
      <c r="L40" s="20">
        <f t="shared" si="33"/>
        <v>67860000</v>
      </c>
      <c r="M40" s="5">
        <f t="shared" si="17"/>
        <v>37700000</v>
      </c>
      <c r="N40" s="5">
        <f t="shared" si="34"/>
        <v>30160000</v>
      </c>
    </row>
    <row r="41" spans="1:14">
      <c r="A41" s="54"/>
      <c r="B41" s="9" t="s">
        <v>33</v>
      </c>
      <c r="C41" s="8">
        <f>C33+D41</f>
        <v>71400000</v>
      </c>
      <c r="D41" s="8">
        <f>(C43-C33)/10*8</f>
        <v>10400000</v>
      </c>
      <c r="E41" s="20">
        <f t="shared" si="31"/>
        <v>64260000</v>
      </c>
      <c r="F41" s="5">
        <f t="shared" si="14"/>
        <v>35700000</v>
      </c>
      <c r="G41" s="5">
        <f t="shared" si="32"/>
        <v>28560000</v>
      </c>
      <c r="H41" s="54"/>
      <c r="I41" s="9" t="s">
        <v>33</v>
      </c>
      <c r="J41" s="8">
        <f>J33+K41</f>
        <v>76600000</v>
      </c>
      <c r="K41" s="8">
        <f>(J43-J33)/10*8</f>
        <v>9600000</v>
      </c>
      <c r="L41" s="20">
        <f t="shared" si="33"/>
        <v>68940000</v>
      </c>
      <c r="M41" s="5">
        <f t="shared" si="17"/>
        <v>38300000</v>
      </c>
      <c r="N41" s="5">
        <f t="shared" si="34"/>
        <v>30640000</v>
      </c>
    </row>
    <row r="42" spans="1:14">
      <c r="A42" s="54"/>
      <c r="B42" s="9" t="s">
        <v>34</v>
      </c>
      <c r="C42" s="8">
        <f>C33+D42</f>
        <v>72700000</v>
      </c>
      <c r="D42" s="8">
        <f>(C43-C33)/10*9</f>
        <v>11700000</v>
      </c>
      <c r="E42" s="20">
        <f t="shared" si="31"/>
        <v>65430000</v>
      </c>
      <c r="F42" s="5">
        <f t="shared" si="14"/>
        <v>36350000</v>
      </c>
      <c r="G42" s="5">
        <f t="shared" si="32"/>
        <v>29080000</v>
      </c>
      <c r="H42" s="54"/>
      <c r="I42" s="9" t="s">
        <v>34</v>
      </c>
      <c r="J42" s="8">
        <f>J33+K42</f>
        <v>77800000</v>
      </c>
      <c r="K42" s="8">
        <f>(J43-J33)/10*9</f>
        <v>10800000</v>
      </c>
      <c r="L42" s="20">
        <f t="shared" si="33"/>
        <v>70020000</v>
      </c>
      <c r="M42" s="5">
        <f t="shared" si="17"/>
        <v>38900000</v>
      </c>
      <c r="N42" s="5">
        <f t="shared" si="34"/>
        <v>31120000</v>
      </c>
    </row>
    <row r="43" spans="1:14" s="3" customFormat="1">
      <c r="A43" s="54"/>
      <c r="B43" s="13" t="s">
        <v>51</v>
      </c>
      <c r="C43" s="14">
        <v>74000000</v>
      </c>
      <c r="D43" s="14"/>
      <c r="E43" s="21">
        <f t="shared" si="31"/>
        <v>66600000</v>
      </c>
      <c r="F43" s="14">
        <f t="shared" si="14"/>
        <v>37000000</v>
      </c>
      <c r="G43" s="14">
        <f t="shared" si="32"/>
        <v>29600000</v>
      </c>
      <c r="H43" s="54"/>
      <c r="I43" s="13" t="s">
        <v>51</v>
      </c>
      <c r="J43" s="14">
        <v>79000000</v>
      </c>
      <c r="K43" s="14"/>
      <c r="L43" s="21">
        <f t="shared" si="33"/>
        <v>71100000</v>
      </c>
      <c r="M43" s="14">
        <f t="shared" si="17"/>
        <v>39500000</v>
      </c>
      <c r="N43" s="14">
        <f t="shared" si="34"/>
        <v>31600000</v>
      </c>
    </row>
    <row r="44" spans="1:14">
      <c r="A44" s="54"/>
      <c r="B44" s="9" t="s">
        <v>35</v>
      </c>
      <c r="C44" s="10">
        <f>C43+D44</f>
        <v>75000000</v>
      </c>
      <c r="D44" s="7">
        <f>(C53-C43)/10*1</f>
        <v>1000000</v>
      </c>
      <c r="E44" s="20">
        <f t="shared" ref="E44" si="35">C44*0.9</f>
        <v>67500000</v>
      </c>
      <c r="F44" s="5">
        <f t="shared" si="14"/>
        <v>37500000</v>
      </c>
      <c r="G44" s="5">
        <f t="shared" ref="G44" si="36">E44*4/9</f>
        <v>30000000</v>
      </c>
      <c r="H44" s="54"/>
      <c r="I44" s="9" t="s">
        <v>35</v>
      </c>
      <c r="J44" s="10">
        <f>J43+K44</f>
        <v>80100000</v>
      </c>
      <c r="K44" s="7">
        <f>(J53-J43)/10*1</f>
        <v>1100000</v>
      </c>
      <c r="L44" s="20">
        <f t="shared" ref="L44" si="37">J44*0.9</f>
        <v>72090000</v>
      </c>
      <c r="M44" s="5">
        <f t="shared" si="17"/>
        <v>40050000</v>
      </c>
      <c r="N44" s="5">
        <f t="shared" ref="N44" si="38">L44*4/9</f>
        <v>32040000</v>
      </c>
    </row>
    <row r="45" spans="1:14">
      <c r="A45" s="54"/>
      <c r="B45" s="9" t="s">
        <v>36</v>
      </c>
      <c r="C45" s="8">
        <f>C43+D45</f>
        <v>76000000</v>
      </c>
      <c r="D45" s="7">
        <f>(C53-C43)/10*2</f>
        <v>2000000</v>
      </c>
      <c r="E45" s="20">
        <f t="shared" ref="E45:E61" si="39">C45*0.9</f>
        <v>68400000</v>
      </c>
      <c r="F45" s="5">
        <f t="shared" si="14"/>
        <v>38000000</v>
      </c>
      <c r="G45" s="5">
        <f t="shared" ref="G45:G61" si="40">E45*4/9</f>
        <v>30400000</v>
      </c>
      <c r="H45" s="54"/>
      <c r="I45" s="9" t="s">
        <v>36</v>
      </c>
      <c r="J45" s="8">
        <f>J43+K45</f>
        <v>81200000</v>
      </c>
      <c r="K45" s="7">
        <f>(J53-J43)/10*2</f>
        <v>2200000</v>
      </c>
      <c r="L45" s="20">
        <f t="shared" ref="L45:L61" si="41">J45*0.9</f>
        <v>73080000</v>
      </c>
      <c r="M45" s="5">
        <f t="shared" si="17"/>
        <v>40600000</v>
      </c>
      <c r="N45" s="5">
        <f t="shared" ref="N45:N61" si="42">L45*4/9</f>
        <v>32480000</v>
      </c>
    </row>
    <row r="46" spans="1:14">
      <c r="A46" s="54"/>
      <c r="B46" s="9" t="s">
        <v>37</v>
      </c>
      <c r="C46" s="8">
        <f>C43+D46</f>
        <v>77000000</v>
      </c>
      <c r="D46" s="8">
        <f>(C53-C43)/10*3</f>
        <v>3000000</v>
      </c>
      <c r="E46" s="20">
        <f t="shared" si="39"/>
        <v>69300000</v>
      </c>
      <c r="F46" s="5">
        <f t="shared" si="14"/>
        <v>38500000</v>
      </c>
      <c r="G46" s="5">
        <f t="shared" si="40"/>
        <v>30800000</v>
      </c>
      <c r="H46" s="54"/>
      <c r="I46" s="9" t="s">
        <v>37</v>
      </c>
      <c r="J46" s="8">
        <f>J43+K46</f>
        <v>82300000</v>
      </c>
      <c r="K46" s="8">
        <f>(J53-J43)/10*3</f>
        <v>3300000</v>
      </c>
      <c r="L46" s="20">
        <f t="shared" si="41"/>
        <v>74070000</v>
      </c>
      <c r="M46" s="5">
        <f t="shared" si="17"/>
        <v>41150000</v>
      </c>
      <c r="N46" s="5">
        <f t="shared" si="42"/>
        <v>32920000</v>
      </c>
    </row>
    <row r="47" spans="1:14">
      <c r="A47" s="54"/>
      <c r="B47" s="9" t="s">
        <v>39</v>
      </c>
      <c r="C47" s="8">
        <f>C43+D47</f>
        <v>78000000</v>
      </c>
      <c r="D47" s="8">
        <f>(C53-C43)/10*4</f>
        <v>4000000</v>
      </c>
      <c r="E47" s="20">
        <f t="shared" si="39"/>
        <v>70200000</v>
      </c>
      <c r="F47" s="5">
        <f t="shared" si="14"/>
        <v>39000000</v>
      </c>
      <c r="G47" s="5">
        <f t="shared" si="40"/>
        <v>31200000</v>
      </c>
      <c r="H47" s="54"/>
      <c r="I47" s="9" t="s">
        <v>39</v>
      </c>
      <c r="J47" s="8">
        <f>J43+K47</f>
        <v>83400000</v>
      </c>
      <c r="K47" s="8">
        <f>(J53-J43)/10*4</f>
        <v>4400000</v>
      </c>
      <c r="L47" s="20">
        <f t="shared" si="41"/>
        <v>75060000</v>
      </c>
      <c r="M47" s="5">
        <f t="shared" si="17"/>
        <v>41700000</v>
      </c>
      <c r="N47" s="5">
        <f t="shared" si="42"/>
        <v>33360000</v>
      </c>
    </row>
    <row r="48" spans="1:14">
      <c r="A48" s="54"/>
      <c r="B48" s="9" t="s">
        <v>38</v>
      </c>
      <c r="C48" s="8">
        <f>C43+D48</f>
        <v>79000000</v>
      </c>
      <c r="D48" s="8">
        <f>(C53-C43)/10*5</f>
        <v>5000000</v>
      </c>
      <c r="E48" s="20">
        <f t="shared" si="39"/>
        <v>71100000</v>
      </c>
      <c r="F48" s="5">
        <f t="shared" si="14"/>
        <v>39500000</v>
      </c>
      <c r="G48" s="5">
        <f t="shared" si="40"/>
        <v>31600000</v>
      </c>
      <c r="H48" s="54"/>
      <c r="I48" s="9" t="s">
        <v>38</v>
      </c>
      <c r="J48" s="8">
        <f>J43+K48</f>
        <v>84500000</v>
      </c>
      <c r="K48" s="8">
        <f>(J53-J43)/10*5</f>
        <v>5500000</v>
      </c>
      <c r="L48" s="20">
        <f t="shared" si="41"/>
        <v>76050000</v>
      </c>
      <c r="M48" s="5">
        <f t="shared" si="17"/>
        <v>42250000</v>
      </c>
      <c r="N48" s="5">
        <f t="shared" si="42"/>
        <v>33800000</v>
      </c>
    </row>
    <row r="49" spans="1:21">
      <c r="A49" s="54"/>
      <c r="B49" s="9" t="s">
        <v>40</v>
      </c>
      <c r="C49" s="8">
        <f>C43+D49</f>
        <v>80000000</v>
      </c>
      <c r="D49" s="8">
        <f>(C53-C43)/10*6</f>
        <v>6000000</v>
      </c>
      <c r="E49" s="20">
        <f t="shared" si="39"/>
        <v>72000000</v>
      </c>
      <c r="F49" s="5">
        <f t="shared" si="14"/>
        <v>40000000</v>
      </c>
      <c r="G49" s="5">
        <f t="shared" si="40"/>
        <v>32000000</v>
      </c>
      <c r="H49" s="54"/>
      <c r="I49" s="9" t="s">
        <v>40</v>
      </c>
      <c r="J49" s="8">
        <f>J43+K49</f>
        <v>85600000</v>
      </c>
      <c r="K49" s="8">
        <f>(J53-J43)/10*6</f>
        <v>6600000</v>
      </c>
      <c r="L49" s="20">
        <f t="shared" si="41"/>
        <v>77040000</v>
      </c>
      <c r="M49" s="5">
        <f t="shared" si="17"/>
        <v>42800000</v>
      </c>
      <c r="N49" s="5">
        <f t="shared" si="42"/>
        <v>34240000</v>
      </c>
      <c r="R49" s="27"/>
      <c r="S49" s="27"/>
      <c r="T49" s="27"/>
      <c r="U49" s="27"/>
    </row>
    <row r="50" spans="1:21">
      <c r="A50" s="54"/>
      <c r="B50" s="9" t="s">
        <v>41</v>
      </c>
      <c r="C50" s="8">
        <f>C43+D50</f>
        <v>81000000</v>
      </c>
      <c r="D50" s="8">
        <f>(C53-C43)/10*7</f>
        <v>7000000</v>
      </c>
      <c r="E50" s="20">
        <f t="shared" si="39"/>
        <v>72900000</v>
      </c>
      <c r="F50" s="5">
        <f t="shared" si="14"/>
        <v>40500000</v>
      </c>
      <c r="G50" s="5">
        <f t="shared" si="40"/>
        <v>32400000</v>
      </c>
      <c r="H50" s="54"/>
      <c r="I50" s="9" t="s">
        <v>41</v>
      </c>
      <c r="J50" s="8">
        <f>J43+K50</f>
        <v>86700000</v>
      </c>
      <c r="K50" s="8">
        <f>(J53-J43)/10*7</f>
        <v>7700000</v>
      </c>
      <c r="L50" s="20">
        <f t="shared" si="41"/>
        <v>78030000</v>
      </c>
      <c r="M50" s="5">
        <f t="shared" si="17"/>
        <v>43350000</v>
      </c>
      <c r="N50" s="5">
        <f t="shared" si="42"/>
        <v>34680000</v>
      </c>
      <c r="R50" s="27"/>
      <c r="S50" s="27"/>
      <c r="T50" s="27"/>
      <c r="U50" s="27"/>
    </row>
    <row r="51" spans="1:21">
      <c r="A51" s="54"/>
      <c r="B51" s="9" t="s">
        <v>42</v>
      </c>
      <c r="C51" s="8">
        <f>C43+D51</f>
        <v>82000000</v>
      </c>
      <c r="D51" s="8">
        <f>(C53-C43)/10*8</f>
        <v>8000000</v>
      </c>
      <c r="E51" s="20">
        <f t="shared" si="39"/>
        <v>73800000</v>
      </c>
      <c r="F51" s="5">
        <f t="shared" si="14"/>
        <v>41000000</v>
      </c>
      <c r="G51" s="5">
        <f t="shared" si="40"/>
        <v>32800000</v>
      </c>
      <c r="H51" s="54"/>
      <c r="I51" s="9" t="s">
        <v>42</v>
      </c>
      <c r="J51" s="8">
        <f>J43+K51</f>
        <v>87800000</v>
      </c>
      <c r="K51" s="8">
        <f>(J53-J43)/10*8</f>
        <v>8800000</v>
      </c>
      <c r="L51" s="20">
        <f t="shared" si="41"/>
        <v>79020000</v>
      </c>
      <c r="M51" s="5">
        <f t="shared" si="17"/>
        <v>43900000</v>
      </c>
      <c r="N51" s="5">
        <f t="shared" si="42"/>
        <v>35120000</v>
      </c>
      <c r="R51" s="27"/>
      <c r="S51" s="27"/>
      <c r="T51" s="27"/>
      <c r="U51" s="27"/>
    </row>
    <row r="52" spans="1:21">
      <c r="A52" s="54"/>
      <c r="B52" s="9" t="s">
        <v>43</v>
      </c>
      <c r="C52" s="8">
        <f>C43+D52</f>
        <v>83000000</v>
      </c>
      <c r="D52" s="8">
        <f>(C53-C43)/10*9</f>
        <v>9000000</v>
      </c>
      <c r="E52" s="20">
        <f t="shared" si="39"/>
        <v>74700000</v>
      </c>
      <c r="F52" s="5">
        <f t="shared" si="14"/>
        <v>41500000</v>
      </c>
      <c r="G52" s="5">
        <f t="shared" si="40"/>
        <v>33200000</v>
      </c>
      <c r="H52" s="54"/>
      <c r="I52" s="9" t="s">
        <v>43</v>
      </c>
      <c r="J52" s="8">
        <f>J43+K52</f>
        <v>88900000</v>
      </c>
      <c r="K52" s="8">
        <f>(J53-J43)/10*9</f>
        <v>9900000</v>
      </c>
      <c r="L52" s="20">
        <f t="shared" si="41"/>
        <v>80010000</v>
      </c>
      <c r="M52" s="5">
        <f t="shared" si="17"/>
        <v>44450000</v>
      </c>
      <c r="N52" s="5">
        <f t="shared" si="42"/>
        <v>35560000</v>
      </c>
      <c r="R52" s="28"/>
      <c r="S52" s="27"/>
      <c r="T52" s="27"/>
      <c r="U52" s="27"/>
    </row>
    <row r="53" spans="1:21" s="3" customFormat="1">
      <c r="A53" s="54"/>
      <c r="B53" s="13" t="s">
        <v>52</v>
      </c>
      <c r="C53" s="14">
        <v>84000000</v>
      </c>
      <c r="D53" s="14"/>
      <c r="E53" s="21">
        <f t="shared" si="39"/>
        <v>75600000</v>
      </c>
      <c r="F53" s="14">
        <f t="shared" si="14"/>
        <v>42000000</v>
      </c>
      <c r="G53" s="14">
        <f t="shared" si="40"/>
        <v>33600000</v>
      </c>
      <c r="H53" s="54"/>
      <c r="I53" s="13" t="s">
        <v>52</v>
      </c>
      <c r="J53" s="14">
        <v>90000000</v>
      </c>
      <c r="K53" s="14"/>
      <c r="L53" s="21">
        <f t="shared" si="41"/>
        <v>81000000</v>
      </c>
      <c r="M53" s="14">
        <f t="shared" si="17"/>
        <v>45000000</v>
      </c>
      <c r="N53" s="14">
        <f t="shared" si="42"/>
        <v>36000000</v>
      </c>
      <c r="P53" s="23"/>
      <c r="Q53" s="25"/>
      <c r="R53" s="29"/>
      <c r="S53" s="30"/>
      <c r="T53" s="30"/>
      <c r="U53" s="30"/>
    </row>
    <row r="54" spans="1:21">
      <c r="A54" s="54"/>
      <c r="B54" s="6" t="s">
        <v>73</v>
      </c>
      <c r="C54" s="11">
        <f>$C$53+D54</f>
        <v>100800000</v>
      </c>
      <c r="D54" s="11">
        <f>$C$53*100/500</f>
        <v>16800000</v>
      </c>
      <c r="E54" s="20">
        <f t="shared" si="39"/>
        <v>90720000</v>
      </c>
      <c r="F54" s="33">
        <f t="shared" si="14"/>
        <v>50400000</v>
      </c>
      <c r="G54" s="17">
        <f t="shared" si="40"/>
        <v>40320000</v>
      </c>
      <c r="H54" s="54"/>
      <c r="I54" s="6" t="s">
        <v>73</v>
      </c>
      <c r="J54" s="11">
        <f>$J$53+K54</f>
        <v>108000000</v>
      </c>
      <c r="K54" s="11">
        <f>$J$53*100/500</f>
        <v>18000000</v>
      </c>
      <c r="L54" s="20">
        <f t="shared" si="41"/>
        <v>97200000</v>
      </c>
      <c r="M54" s="33">
        <f t="shared" si="17"/>
        <v>54000000</v>
      </c>
      <c r="N54" s="17">
        <f t="shared" si="42"/>
        <v>43200000</v>
      </c>
      <c r="R54" s="27"/>
      <c r="S54" s="27"/>
      <c r="T54" s="27"/>
      <c r="U54" s="27"/>
    </row>
    <row r="55" spans="1:21">
      <c r="A55" s="54"/>
      <c r="B55" s="6" t="s">
        <v>74</v>
      </c>
      <c r="C55" s="11">
        <f t="shared" ref="C55:C63" si="43">$C$53+D55</f>
        <v>117600000</v>
      </c>
      <c r="D55" s="11">
        <f>$C$53*200/500</f>
        <v>33600000</v>
      </c>
      <c r="E55" s="20">
        <f t="shared" si="39"/>
        <v>105840000</v>
      </c>
      <c r="F55" s="33">
        <f t="shared" si="14"/>
        <v>58800000</v>
      </c>
      <c r="G55" s="17">
        <f t="shared" si="40"/>
        <v>47040000</v>
      </c>
      <c r="H55" s="54"/>
      <c r="I55" s="6" t="s">
        <v>74</v>
      </c>
      <c r="J55" s="11">
        <f t="shared" ref="J55:J62" si="44">$J$53+K55</f>
        <v>126000000</v>
      </c>
      <c r="K55" s="11">
        <f>$J$53*200/500</f>
        <v>36000000</v>
      </c>
      <c r="L55" s="20">
        <f t="shared" si="41"/>
        <v>113400000</v>
      </c>
      <c r="M55" s="33">
        <f t="shared" si="17"/>
        <v>63000000</v>
      </c>
      <c r="N55" s="17">
        <f t="shared" si="42"/>
        <v>50400000</v>
      </c>
      <c r="P55" s="23"/>
      <c r="Q55" s="25"/>
      <c r="R55" s="29"/>
      <c r="S55" s="29"/>
      <c r="T55" s="29"/>
      <c r="U55" s="27"/>
    </row>
    <row r="56" spans="1:21">
      <c r="A56" s="54"/>
      <c r="B56" s="6" t="s">
        <v>75</v>
      </c>
      <c r="C56" s="11">
        <f t="shared" si="43"/>
        <v>134400000</v>
      </c>
      <c r="D56" s="11">
        <f>$C$53*300/500</f>
        <v>50400000</v>
      </c>
      <c r="E56" s="20">
        <f t="shared" si="39"/>
        <v>120960000</v>
      </c>
      <c r="F56" s="33">
        <f t="shared" si="14"/>
        <v>67200000</v>
      </c>
      <c r="G56" s="17">
        <f t="shared" si="40"/>
        <v>53760000</v>
      </c>
      <c r="H56" s="54"/>
      <c r="I56" s="6" t="s">
        <v>75</v>
      </c>
      <c r="J56" s="11">
        <f t="shared" si="44"/>
        <v>144000000</v>
      </c>
      <c r="K56" s="11">
        <f>$J$53*300/500</f>
        <v>54000000</v>
      </c>
      <c r="L56" s="20">
        <f t="shared" si="41"/>
        <v>129600000</v>
      </c>
      <c r="M56" s="33">
        <f t="shared" si="17"/>
        <v>72000000</v>
      </c>
      <c r="N56" s="17">
        <f t="shared" si="42"/>
        <v>57600000</v>
      </c>
      <c r="R56" s="27"/>
      <c r="S56" s="27"/>
      <c r="T56" s="27"/>
      <c r="U56" s="27"/>
    </row>
    <row r="57" spans="1:21">
      <c r="A57" s="54"/>
      <c r="B57" s="6" t="s">
        <v>76</v>
      </c>
      <c r="C57" s="11">
        <f t="shared" si="43"/>
        <v>151200000</v>
      </c>
      <c r="D57" s="11">
        <f>$C$53*400/500</f>
        <v>67200000</v>
      </c>
      <c r="E57" s="20">
        <f t="shared" si="39"/>
        <v>136080000</v>
      </c>
      <c r="F57" s="33">
        <f t="shared" si="14"/>
        <v>75600000</v>
      </c>
      <c r="G57" s="17">
        <f t="shared" si="40"/>
        <v>60480000</v>
      </c>
      <c r="H57" s="54"/>
      <c r="I57" s="6" t="s">
        <v>76</v>
      </c>
      <c r="J57" s="11">
        <f t="shared" si="44"/>
        <v>162000000</v>
      </c>
      <c r="K57" s="11">
        <f>$J$53*400/500</f>
        <v>72000000</v>
      </c>
      <c r="L57" s="20">
        <f t="shared" si="41"/>
        <v>145800000</v>
      </c>
      <c r="M57" s="33">
        <f t="shared" si="17"/>
        <v>81000000</v>
      </c>
      <c r="N57" s="17">
        <f t="shared" si="42"/>
        <v>64800000</v>
      </c>
      <c r="R57" s="27"/>
      <c r="S57" s="27"/>
      <c r="T57" s="27"/>
      <c r="U57" s="27"/>
    </row>
    <row r="58" spans="1:21">
      <c r="A58" s="54"/>
      <c r="B58" s="6" t="s">
        <v>77</v>
      </c>
      <c r="C58" s="11">
        <f t="shared" si="43"/>
        <v>168000000</v>
      </c>
      <c r="D58" s="11">
        <f>$C$53*500/500</f>
        <v>84000000</v>
      </c>
      <c r="E58" s="20">
        <f t="shared" si="39"/>
        <v>151200000</v>
      </c>
      <c r="F58" s="33">
        <f t="shared" si="14"/>
        <v>84000000</v>
      </c>
      <c r="G58" s="17">
        <f t="shared" si="40"/>
        <v>67200000</v>
      </c>
      <c r="H58" s="54"/>
      <c r="I58" s="6" t="s">
        <v>77</v>
      </c>
      <c r="J58" s="11">
        <f t="shared" si="44"/>
        <v>180000000</v>
      </c>
      <c r="K58" s="11">
        <f>$J$53*500/500</f>
        <v>90000000</v>
      </c>
      <c r="L58" s="20">
        <f t="shared" si="41"/>
        <v>162000000</v>
      </c>
      <c r="M58" s="33">
        <f t="shared" si="17"/>
        <v>90000000</v>
      </c>
      <c r="N58" s="17">
        <f t="shared" si="42"/>
        <v>72000000</v>
      </c>
      <c r="R58" s="27"/>
      <c r="S58" s="27"/>
      <c r="T58" s="27"/>
      <c r="U58" s="27"/>
    </row>
    <row r="59" spans="1:21">
      <c r="A59" s="54"/>
      <c r="B59" s="6" t="s">
        <v>78</v>
      </c>
      <c r="C59" s="11">
        <f t="shared" si="43"/>
        <v>184800000</v>
      </c>
      <c r="D59" s="11">
        <f>$C$53*600/500</f>
        <v>100800000</v>
      </c>
      <c r="E59" s="20">
        <f t="shared" si="39"/>
        <v>166320000</v>
      </c>
      <c r="F59" s="33">
        <f t="shared" si="14"/>
        <v>92400000</v>
      </c>
      <c r="G59" s="17">
        <f t="shared" si="40"/>
        <v>73920000</v>
      </c>
      <c r="H59" s="54"/>
      <c r="I59" s="6" t="s">
        <v>78</v>
      </c>
      <c r="J59" s="11">
        <f t="shared" si="44"/>
        <v>198000000</v>
      </c>
      <c r="K59" s="11">
        <f>$J$53*600/500</f>
        <v>108000000</v>
      </c>
      <c r="L59" s="20">
        <f t="shared" si="41"/>
        <v>178200000</v>
      </c>
      <c r="M59" s="33">
        <f t="shared" si="17"/>
        <v>99000000</v>
      </c>
      <c r="N59" s="17">
        <f t="shared" si="42"/>
        <v>79200000</v>
      </c>
      <c r="R59" s="27"/>
      <c r="S59" s="27"/>
      <c r="T59" s="27"/>
      <c r="U59" s="27"/>
    </row>
    <row r="60" spans="1:21">
      <c r="A60" s="54"/>
      <c r="B60" s="6" t="s">
        <v>79</v>
      </c>
      <c r="C60" s="11">
        <f t="shared" si="43"/>
        <v>201600000</v>
      </c>
      <c r="D60" s="11">
        <f>$C$53*700/500</f>
        <v>117600000</v>
      </c>
      <c r="E60" s="20">
        <f t="shared" si="39"/>
        <v>181440000</v>
      </c>
      <c r="F60" s="33">
        <f t="shared" si="14"/>
        <v>100800000</v>
      </c>
      <c r="G60" s="17">
        <f t="shared" si="40"/>
        <v>80640000</v>
      </c>
      <c r="H60" s="54"/>
      <c r="I60" s="6" t="s">
        <v>79</v>
      </c>
      <c r="J60" s="11">
        <f t="shared" si="44"/>
        <v>216000000</v>
      </c>
      <c r="K60" s="11">
        <f>$J$53*700/500</f>
        <v>126000000</v>
      </c>
      <c r="L60" s="20">
        <f t="shared" si="41"/>
        <v>194400000</v>
      </c>
      <c r="M60" s="33">
        <f t="shared" si="17"/>
        <v>108000000</v>
      </c>
      <c r="N60" s="17">
        <f t="shared" si="42"/>
        <v>86400000</v>
      </c>
    </row>
    <row r="61" spans="1:21">
      <c r="A61" s="54"/>
      <c r="B61" s="6" t="s">
        <v>80</v>
      </c>
      <c r="C61" s="11">
        <f t="shared" si="43"/>
        <v>218400000</v>
      </c>
      <c r="D61" s="11">
        <f>$C$53*800/500</f>
        <v>134400000</v>
      </c>
      <c r="E61" s="20">
        <f t="shared" si="39"/>
        <v>196560000</v>
      </c>
      <c r="F61" s="33">
        <f t="shared" si="14"/>
        <v>109200000</v>
      </c>
      <c r="G61" s="17">
        <f t="shared" si="40"/>
        <v>87360000</v>
      </c>
      <c r="H61" s="54"/>
      <c r="I61" s="6" t="s">
        <v>80</v>
      </c>
      <c r="J61" s="11">
        <f t="shared" si="44"/>
        <v>234000000</v>
      </c>
      <c r="K61" s="11">
        <f>$J$53*800/500</f>
        <v>144000000</v>
      </c>
      <c r="L61" s="20">
        <f t="shared" si="41"/>
        <v>210600000</v>
      </c>
      <c r="M61" s="33">
        <f t="shared" si="17"/>
        <v>117000000</v>
      </c>
      <c r="N61" s="17">
        <f t="shared" si="42"/>
        <v>93600000</v>
      </c>
    </row>
    <row r="62" spans="1:21">
      <c r="A62" s="54"/>
      <c r="B62" s="6" t="s">
        <v>100</v>
      </c>
      <c r="C62" s="11">
        <f t="shared" si="43"/>
        <v>235200000</v>
      </c>
      <c r="D62" s="11">
        <f>$C$53*900/500</f>
        <v>151200000</v>
      </c>
      <c r="E62" s="20">
        <f>C62*0.9</f>
        <v>211680000</v>
      </c>
      <c r="F62" s="33">
        <f>E62*5/9</f>
        <v>117600000</v>
      </c>
      <c r="G62" s="33">
        <f>E62*4/9</f>
        <v>94080000</v>
      </c>
      <c r="H62" s="54"/>
      <c r="I62" s="6" t="s">
        <v>100</v>
      </c>
      <c r="J62" s="11">
        <f t="shared" si="44"/>
        <v>252000000</v>
      </c>
      <c r="K62" s="11">
        <f>$J$53*900/500</f>
        <v>162000000</v>
      </c>
      <c r="L62" s="20">
        <f>J62*0.9</f>
        <v>226800000</v>
      </c>
      <c r="M62" s="33">
        <f>L62*5/9</f>
        <v>126000000</v>
      </c>
      <c r="N62" s="33">
        <f>L62*4/9</f>
        <v>100800000</v>
      </c>
    </row>
    <row r="63" spans="1:21">
      <c r="A63" s="54"/>
      <c r="B63" s="6" t="s">
        <v>113</v>
      </c>
      <c r="C63" s="11">
        <f t="shared" si="43"/>
        <v>252000000</v>
      </c>
      <c r="D63" s="11">
        <f>$C$53*1000/500</f>
        <v>168000000</v>
      </c>
      <c r="E63" s="20">
        <f>C63*0.9</f>
        <v>226800000</v>
      </c>
      <c r="F63" s="33">
        <f>E63*5/9</f>
        <v>126000000</v>
      </c>
      <c r="G63" s="33">
        <f>E63*4/9</f>
        <v>100800000</v>
      </c>
      <c r="H63" s="54"/>
      <c r="I63" s="6" t="s">
        <v>113</v>
      </c>
      <c r="J63" s="11">
        <f>$J$53+K63</f>
        <v>270000000</v>
      </c>
      <c r="K63" s="11">
        <f>$J$53*1000/500</f>
        <v>180000000</v>
      </c>
      <c r="L63" s="20">
        <f>J63*0.9</f>
        <v>243000000</v>
      </c>
      <c r="M63" s="33">
        <f>L63*5/9</f>
        <v>135000000</v>
      </c>
      <c r="N63" s="33">
        <f>L63*4/9</f>
        <v>108000000</v>
      </c>
    </row>
  </sheetData>
  <mergeCells count="12">
    <mergeCell ref="A3:A63"/>
    <mergeCell ref="H3:H63"/>
    <mergeCell ref="I1:I2"/>
    <mergeCell ref="J1:J2"/>
    <mergeCell ref="L1:N1"/>
    <mergeCell ref="A1:A2"/>
    <mergeCell ref="B1:B2"/>
    <mergeCell ref="C1:C2"/>
    <mergeCell ref="E1:G1"/>
    <mergeCell ref="H1:H2"/>
    <mergeCell ref="D1:D2"/>
    <mergeCell ref="K1:K2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zoomScaleNormal="100" workbookViewId="0">
      <selection activeCell="C13" sqref="C13"/>
    </sheetView>
  </sheetViews>
  <sheetFormatPr defaultRowHeight="16.5"/>
  <cols>
    <col min="1" max="2" width="16.25" customWidth="1"/>
    <col min="3" max="4" width="16.25" style="2" customWidth="1"/>
    <col min="5" max="5" width="16.25" style="22" customWidth="1"/>
    <col min="6" max="7" width="16.25" style="1" customWidth="1"/>
  </cols>
  <sheetData>
    <row r="1" spans="1:7">
      <c r="A1" s="48" t="s">
        <v>0</v>
      </c>
      <c r="B1" s="48" t="s">
        <v>1</v>
      </c>
      <c r="C1" s="47" t="s">
        <v>2</v>
      </c>
      <c r="D1" s="47"/>
      <c r="E1" s="47" t="s">
        <v>6</v>
      </c>
      <c r="F1" s="47"/>
      <c r="G1" s="47"/>
    </row>
    <row r="2" spans="1:7">
      <c r="A2" s="48"/>
      <c r="B2" s="48"/>
      <c r="C2" s="47"/>
      <c r="D2" s="47"/>
      <c r="E2" s="40" t="s">
        <v>3</v>
      </c>
      <c r="F2" s="26" t="s">
        <v>4</v>
      </c>
      <c r="G2" s="26" t="s">
        <v>5</v>
      </c>
    </row>
    <row r="3" spans="1:7">
      <c r="A3" s="54" t="s">
        <v>47</v>
      </c>
      <c r="B3" s="6" t="s">
        <v>63</v>
      </c>
      <c r="C3" s="5">
        <v>0</v>
      </c>
      <c r="D3" s="5"/>
      <c r="E3" s="18"/>
      <c r="F3" s="5"/>
      <c r="G3" s="5"/>
    </row>
    <row r="4" spans="1:7">
      <c r="A4" s="54"/>
      <c r="B4" s="6" t="s">
        <v>64</v>
      </c>
      <c r="C4" s="5">
        <f>D4</f>
        <v>1600000</v>
      </c>
      <c r="D4" s="7">
        <f>(C13-C3)/10*1</f>
        <v>1600000</v>
      </c>
      <c r="E4" s="20">
        <f>C4*0.9</f>
        <v>1440000</v>
      </c>
      <c r="F4" s="5">
        <f>E4*5/9</f>
        <v>800000</v>
      </c>
      <c r="G4" s="5">
        <f t="shared" ref="G4" si="0">E4*4/9</f>
        <v>640000</v>
      </c>
    </row>
    <row r="5" spans="1:7">
      <c r="A5" s="54"/>
      <c r="B5" s="6" t="s">
        <v>65</v>
      </c>
      <c r="C5" s="5">
        <f t="shared" ref="C5:C12" si="1">D5</f>
        <v>3200000</v>
      </c>
      <c r="D5" s="7">
        <f>(C13-C3)/10*2</f>
        <v>3200000</v>
      </c>
      <c r="E5" s="20">
        <f t="shared" ref="E5:E13" si="2">C5*0.9</f>
        <v>2880000</v>
      </c>
      <c r="F5" s="5">
        <f t="shared" ref="F5:F52" si="3">E5*5/9</f>
        <v>1600000</v>
      </c>
      <c r="G5" s="5">
        <f t="shared" ref="G5:G13" si="4">E5*4/9</f>
        <v>1280000</v>
      </c>
    </row>
    <row r="6" spans="1:7">
      <c r="A6" s="54"/>
      <c r="B6" s="6" t="s">
        <v>66</v>
      </c>
      <c r="C6" s="5">
        <f t="shared" si="1"/>
        <v>4800000</v>
      </c>
      <c r="D6" s="8">
        <f>(C13-C3)/10*3</f>
        <v>4800000</v>
      </c>
      <c r="E6" s="20">
        <f t="shared" si="2"/>
        <v>4320000</v>
      </c>
      <c r="F6" s="5">
        <f t="shared" si="3"/>
        <v>2400000</v>
      </c>
      <c r="G6" s="5">
        <f t="shared" si="4"/>
        <v>1920000</v>
      </c>
    </row>
    <row r="7" spans="1:7">
      <c r="A7" s="54"/>
      <c r="B7" s="6" t="s">
        <v>67</v>
      </c>
      <c r="C7" s="5">
        <f t="shared" si="1"/>
        <v>6400000</v>
      </c>
      <c r="D7" s="8">
        <f>(C13-C3)/10*4</f>
        <v>6400000</v>
      </c>
      <c r="E7" s="20">
        <f t="shared" si="2"/>
        <v>5760000</v>
      </c>
      <c r="F7" s="5">
        <f t="shared" si="3"/>
        <v>3200000</v>
      </c>
      <c r="G7" s="5">
        <f t="shared" si="4"/>
        <v>2560000</v>
      </c>
    </row>
    <row r="8" spans="1:7">
      <c r="A8" s="54"/>
      <c r="B8" s="6" t="s">
        <v>68</v>
      </c>
      <c r="C8" s="5">
        <f t="shared" si="1"/>
        <v>8000000</v>
      </c>
      <c r="D8" s="8">
        <f>(C13-C3)/10*5</f>
        <v>8000000</v>
      </c>
      <c r="E8" s="20">
        <f t="shared" si="2"/>
        <v>7200000</v>
      </c>
      <c r="F8" s="5">
        <f t="shared" si="3"/>
        <v>4000000</v>
      </c>
      <c r="G8" s="5">
        <f t="shared" si="4"/>
        <v>3200000</v>
      </c>
    </row>
    <row r="9" spans="1:7">
      <c r="A9" s="54"/>
      <c r="B9" s="6" t="s">
        <v>69</v>
      </c>
      <c r="C9" s="5">
        <f t="shared" si="1"/>
        <v>9600000</v>
      </c>
      <c r="D9" s="8">
        <f>(C13-C3)/10*6</f>
        <v>9600000</v>
      </c>
      <c r="E9" s="20">
        <f t="shared" si="2"/>
        <v>8640000</v>
      </c>
      <c r="F9" s="5">
        <f t="shared" si="3"/>
        <v>4800000</v>
      </c>
      <c r="G9" s="5">
        <f t="shared" si="4"/>
        <v>3840000</v>
      </c>
    </row>
    <row r="10" spans="1:7">
      <c r="A10" s="54"/>
      <c r="B10" s="6" t="s">
        <v>70</v>
      </c>
      <c r="C10" s="5">
        <f t="shared" si="1"/>
        <v>11200000</v>
      </c>
      <c r="D10" s="8">
        <f>(C13-C3)/10*7</f>
        <v>11200000</v>
      </c>
      <c r="E10" s="20">
        <f t="shared" si="2"/>
        <v>10080000</v>
      </c>
      <c r="F10" s="5">
        <f t="shared" si="3"/>
        <v>5600000</v>
      </c>
      <c r="G10" s="5">
        <f t="shared" si="4"/>
        <v>4480000</v>
      </c>
    </row>
    <row r="11" spans="1:7">
      <c r="A11" s="54"/>
      <c r="B11" s="6" t="s">
        <v>71</v>
      </c>
      <c r="C11" s="5">
        <f t="shared" si="1"/>
        <v>12800000</v>
      </c>
      <c r="D11" s="8">
        <f>(C13-C3)/10*8</f>
        <v>12800000</v>
      </c>
      <c r="E11" s="20">
        <f t="shared" si="2"/>
        <v>11520000</v>
      </c>
      <c r="F11" s="5">
        <f t="shared" si="3"/>
        <v>6400000</v>
      </c>
      <c r="G11" s="5">
        <f t="shared" si="4"/>
        <v>5120000</v>
      </c>
    </row>
    <row r="12" spans="1:7">
      <c r="A12" s="54"/>
      <c r="B12" s="6" t="s">
        <v>72</v>
      </c>
      <c r="C12" s="5">
        <f t="shared" si="1"/>
        <v>14400000</v>
      </c>
      <c r="D12" s="8">
        <f>(C13-C3)/10*9</f>
        <v>14400000</v>
      </c>
      <c r="E12" s="20">
        <f t="shared" si="2"/>
        <v>12960000</v>
      </c>
      <c r="F12" s="5">
        <f t="shared" si="3"/>
        <v>7200000</v>
      </c>
      <c r="G12" s="5">
        <f t="shared" si="4"/>
        <v>5760000</v>
      </c>
    </row>
    <row r="13" spans="1:7" s="3" customFormat="1">
      <c r="A13" s="54"/>
      <c r="B13" s="13" t="s">
        <v>48</v>
      </c>
      <c r="C13" s="14">
        <v>16000000</v>
      </c>
      <c r="D13" s="14"/>
      <c r="E13" s="21">
        <f t="shared" si="2"/>
        <v>14400000</v>
      </c>
      <c r="F13" s="14">
        <f t="shared" si="3"/>
        <v>8000000</v>
      </c>
      <c r="G13" s="14">
        <f t="shared" si="4"/>
        <v>6400000</v>
      </c>
    </row>
    <row r="14" spans="1:7">
      <c r="A14" s="54"/>
      <c r="B14" s="9" t="s">
        <v>8</v>
      </c>
      <c r="C14" s="10">
        <f>C13+D14</f>
        <v>17300000</v>
      </c>
      <c r="D14" s="7">
        <f>(C23-C13)/10*1</f>
        <v>1300000</v>
      </c>
      <c r="E14" s="20">
        <f t="shared" ref="E14" si="5">C14*0.9</f>
        <v>15570000</v>
      </c>
      <c r="F14" s="5">
        <f t="shared" si="3"/>
        <v>8650000</v>
      </c>
      <c r="G14" s="5">
        <f t="shared" ref="G14" si="6">E14*4/9</f>
        <v>6920000</v>
      </c>
    </row>
    <row r="15" spans="1:7">
      <c r="A15" s="54"/>
      <c r="B15" s="9" t="s">
        <v>9</v>
      </c>
      <c r="C15" s="8">
        <f>C13+D15</f>
        <v>18600000</v>
      </c>
      <c r="D15" s="7">
        <f>(C23-C13)/10*2</f>
        <v>2600000</v>
      </c>
      <c r="E15" s="20">
        <f t="shared" ref="E15:E23" si="7">C15*0.9</f>
        <v>16740000</v>
      </c>
      <c r="F15" s="5">
        <f t="shared" si="3"/>
        <v>9300000</v>
      </c>
      <c r="G15" s="5">
        <f t="shared" ref="G15:G23" si="8">E15*4/9</f>
        <v>7440000</v>
      </c>
    </row>
    <row r="16" spans="1:7">
      <c r="A16" s="54"/>
      <c r="B16" s="9" t="s">
        <v>10</v>
      </c>
      <c r="C16" s="8">
        <f>C13+D16</f>
        <v>19900000</v>
      </c>
      <c r="D16" s="8">
        <f>(C23-C13)/10*3</f>
        <v>3900000</v>
      </c>
      <c r="E16" s="20">
        <f t="shared" si="7"/>
        <v>17910000</v>
      </c>
      <c r="F16" s="5">
        <f t="shared" si="3"/>
        <v>9950000</v>
      </c>
      <c r="G16" s="5">
        <f t="shared" si="8"/>
        <v>7960000</v>
      </c>
    </row>
    <row r="17" spans="1:7">
      <c r="A17" s="54"/>
      <c r="B17" s="9" t="s">
        <v>11</v>
      </c>
      <c r="C17" s="8">
        <f>C13+D17</f>
        <v>21200000</v>
      </c>
      <c r="D17" s="8">
        <f>(C23-C13)/10*4</f>
        <v>5200000</v>
      </c>
      <c r="E17" s="20">
        <f t="shared" si="7"/>
        <v>19080000</v>
      </c>
      <c r="F17" s="5">
        <f t="shared" si="3"/>
        <v>10600000</v>
      </c>
      <c r="G17" s="5">
        <f t="shared" si="8"/>
        <v>8480000</v>
      </c>
    </row>
    <row r="18" spans="1:7">
      <c r="A18" s="54"/>
      <c r="B18" s="9" t="s">
        <v>12</v>
      </c>
      <c r="C18" s="8">
        <f>C13+D18</f>
        <v>22500000</v>
      </c>
      <c r="D18" s="8">
        <f>(C23-C13)/10*5</f>
        <v>6500000</v>
      </c>
      <c r="E18" s="20">
        <f t="shared" si="7"/>
        <v>20250000</v>
      </c>
      <c r="F18" s="5">
        <f t="shared" si="3"/>
        <v>11250000</v>
      </c>
      <c r="G18" s="5">
        <f t="shared" si="8"/>
        <v>9000000</v>
      </c>
    </row>
    <row r="19" spans="1:7">
      <c r="A19" s="54"/>
      <c r="B19" s="9" t="s">
        <v>13</v>
      </c>
      <c r="C19" s="8">
        <f>C13+D19</f>
        <v>23800000</v>
      </c>
      <c r="D19" s="8">
        <f>(C23-C13)/10*6</f>
        <v>7800000</v>
      </c>
      <c r="E19" s="20">
        <f t="shared" si="7"/>
        <v>21420000</v>
      </c>
      <c r="F19" s="5">
        <f t="shared" si="3"/>
        <v>11900000</v>
      </c>
      <c r="G19" s="5">
        <f t="shared" si="8"/>
        <v>9520000</v>
      </c>
    </row>
    <row r="20" spans="1:7">
      <c r="A20" s="54"/>
      <c r="B20" s="9" t="s">
        <v>15</v>
      </c>
      <c r="C20" s="8">
        <f>C13+D20</f>
        <v>25100000</v>
      </c>
      <c r="D20" s="8">
        <f>(C23-C13)/10*7</f>
        <v>9100000</v>
      </c>
      <c r="E20" s="20">
        <f t="shared" si="7"/>
        <v>22590000</v>
      </c>
      <c r="F20" s="5">
        <f t="shared" si="3"/>
        <v>12550000</v>
      </c>
      <c r="G20" s="5">
        <f t="shared" si="8"/>
        <v>10040000</v>
      </c>
    </row>
    <row r="21" spans="1:7">
      <c r="A21" s="54"/>
      <c r="B21" s="9" t="s">
        <v>14</v>
      </c>
      <c r="C21" s="8">
        <f>C13+D21</f>
        <v>26400000</v>
      </c>
      <c r="D21" s="8">
        <f>(C23-C13)/10*8</f>
        <v>10400000</v>
      </c>
      <c r="E21" s="20">
        <f t="shared" si="7"/>
        <v>23760000</v>
      </c>
      <c r="F21" s="5">
        <f t="shared" si="3"/>
        <v>13200000</v>
      </c>
      <c r="G21" s="5">
        <f t="shared" si="8"/>
        <v>10560000</v>
      </c>
    </row>
    <row r="22" spans="1:7">
      <c r="A22" s="54"/>
      <c r="B22" s="9" t="s">
        <v>16</v>
      </c>
      <c r="C22" s="8">
        <f>C13+D22</f>
        <v>27700000</v>
      </c>
      <c r="D22" s="8">
        <f>(C23-C13)/10*9</f>
        <v>11700000</v>
      </c>
      <c r="E22" s="20">
        <f t="shared" si="7"/>
        <v>24930000</v>
      </c>
      <c r="F22" s="5">
        <f t="shared" si="3"/>
        <v>13850000</v>
      </c>
      <c r="G22" s="5">
        <f t="shared" si="8"/>
        <v>11080000</v>
      </c>
    </row>
    <row r="23" spans="1:7" s="3" customFormat="1">
      <c r="A23" s="54"/>
      <c r="B23" s="13" t="s">
        <v>49</v>
      </c>
      <c r="C23" s="14">
        <v>29000000</v>
      </c>
      <c r="D23" s="14"/>
      <c r="E23" s="21">
        <f t="shared" si="7"/>
        <v>26100000</v>
      </c>
      <c r="F23" s="14">
        <f t="shared" ref="F23" si="9">E23*5/9</f>
        <v>14500000</v>
      </c>
      <c r="G23" s="14">
        <f t="shared" si="8"/>
        <v>11600000</v>
      </c>
    </row>
    <row r="24" spans="1:7">
      <c r="A24" s="54"/>
      <c r="B24" s="9" t="s">
        <v>17</v>
      </c>
      <c r="C24" s="10">
        <f>C23+D24</f>
        <v>29600000</v>
      </c>
      <c r="D24" s="7">
        <f>(C33-C23)/10*1</f>
        <v>600000</v>
      </c>
      <c r="E24" s="20">
        <f t="shared" ref="E24" si="10">C24*0.9</f>
        <v>26640000</v>
      </c>
      <c r="F24" s="5">
        <f t="shared" si="3"/>
        <v>14800000</v>
      </c>
      <c r="G24" s="5">
        <f t="shared" ref="G24" si="11">E24*4/9</f>
        <v>11840000</v>
      </c>
    </row>
    <row r="25" spans="1:7">
      <c r="A25" s="54"/>
      <c r="B25" s="9" t="s">
        <v>18</v>
      </c>
      <c r="C25" s="8">
        <f>C23+D25</f>
        <v>30200000</v>
      </c>
      <c r="D25" s="7">
        <f>(C33-C23)/10*2</f>
        <v>1200000</v>
      </c>
      <c r="E25" s="20">
        <f t="shared" ref="E25:E33" si="12">C25*0.9</f>
        <v>27180000</v>
      </c>
      <c r="F25" s="5">
        <f t="shared" si="3"/>
        <v>15100000</v>
      </c>
      <c r="G25" s="5">
        <f t="shared" ref="G25:G33" si="13">E25*4/9</f>
        <v>12080000</v>
      </c>
    </row>
    <row r="26" spans="1:7">
      <c r="A26" s="54"/>
      <c r="B26" s="9" t="s">
        <v>19</v>
      </c>
      <c r="C26" s="8">
        <f>C23+D26</f>
        <v>30800000</v>
      </c>
      <c r="D26" s="8">
        <f>(C33-C23)/10*3</f>
        <v>1800000</v>
      </c>
      <c r="E26" s="20">
        <f t="shared" si="12"/>
        <v>27720000</v>
      </c>
      <c r="F26" s="5">
        <f t="shared" si="3"/>
        <v>15400000</v>
      </c>
      <c r="G26" s="5">
        <f t="shared" si="13"/>
        <v>12320000</v>
      </c>
    </row>
    <row r="27" spans="1:7">
      <c r="A27" s="54"/>
      <c r="B27" s="9" t="s">
        <v>20</v>
      </c>
      <c r="C27" s="8">
        <f>C23+D27</f>
        <v>31400000</v>
      </c>
      <c r="D27" s="8">
        <f>(C33-C23)/10*4</f>
        <v>2400000</v>
      </c>
      <c r="E27" s="20">
        <f t="shared" si="12"/>
        <v>28260000</v>
      </c>
      <c r="F27" s="5">
        <f t="shared" si="3"/>
        <v>15700000</v>
      </c>
      <c r="G27" s="5">
        <f t="shared" si="13"/>
        <v>12560000</v>
      </c>
    </row>
    <row r="28" spans="1:7">
      <c r="A28" s="54"/>
      <c r="B28" s="9" t="s">
        <v>21</v>
      </c>
      <c r="C28" s="8">
        <f>C23+D28</f>
        <v>32000000</v>
      </c>
      <c r="D28" s="8">
        <f>(C33-C23)/10*5</f>
        <v>3000000</v>
      </c>
      <c r="E28" s="20">
        <f t="shared" si="12"/>
        <v>28800000</v>
      </c>
      <c r="F28" s="5">
        <f t="shared" si="3"/>
        <v>16000000</v>
      </c>
      <c r="G28" s="5">
        <f t="shared" si="13"/>
        <v>12800000</v>
      </c>
    </row>
    <row r="29" spans="1:7">
      <c r="A29" s="54"/>
      <c r="B29" s="9" t="s">
        <v>22</v>
      </c>
      <c r="C29" s="8">
        <f>C23+D29</f>
        <v>32600000</v>
      </c>
      <c r="D29" s="8">
        <f>(C33-C23)/10*6</f>
        <v>3600000</v>
      </c>
      <c r="E29" s="20">
        <f t="shared" si="12"/>
        <v>29340000</v>
      </c>
      <c r="F29" s="5">
        <f t="shared" si="3"/>
        <v>16300000</v>
      </c>
      <c r="G29" s="5">
        <f t="shared" si="13"/>
        <v>13040000</v>
      </c>
    </row>
    <row r="30" spans="1:7">
      <c r="A30" s="54"/>
      <c r="B30" s="9" t="s">
        <v>23</v>
      </c>
      <c r="C30" s="8">
        <f>C23+D30</f>
        <v>33200000</v>
      </c>
      <c r="D30" s="8">
        <f>(C33-C23)/10*7</f>
        <v>4200000</v>
      </c>
      <c r="E30" s="20">
        <f t="shared" si="12"/>
        <v>29880000</v>
      </c>
      <c r="F30" s="5">
        <f t="shared" si="3"/>
        <v>16600000</v>
      </c>
      <c r="G30" s="5">
        <f t="shared" si="13"/>
        <v>13280000</v>
      </c>
    </row>
    <row r="31" spans="1:7">
      <c r="A31" s="54"/>
      <c r="B31" s="9" t="s">
        <v>24</v>
      </c>
      <c r="C31" s="8">
        <f>C23+D31</f>
        <v>33800000</v>
      </c>
      <c r="D31" s="8">
        <f>(C33-C23)/10*8</f>
        <v>4800000</v>
      </c>
      <c r="E31" s="20">
        <f t="shared" si="12"/>
        <v>30420000</v>
      </c>
      <c r="F31" s="5">
        <f t="shared" si="3"/>
        <v>16900000</v>
      </c>
      <c r="G31" s="5">
        <f t="shared" si="13"/>
        <v>13520000</v>
      </c>
    </row>
    <row r="32" spans="1:7">
      <c r="A32" s="54"/>
      <c r="B32" s="9" t="s">
        <v>25</v>
      </c>
      <c r="C32" s="8">
        <f>C23+D32</f>
        <v>34400000</v>
      </c>
      <c r="D32" s="8">
        <f>(C33-C23)/10*9</f>
        <v>5400000</v>
      </c>
      <c r="E32" s="20">
        <f t="shared" si="12"/>
        <v>30960000</v>
      </c>
      <c r="F32" s="5">
        <f t="shared" si="3"/>
        <v>17200000</v>
      </c>
      <c r="G32" s="5">
        <f t="shared" si="13"/>
        <v>13760000</v>
      </c>
    </row>
    <row r="33" spans="1:7" s="3" customFormat="1">
      <c r="A33" s="54"/>
      <c r="B33" s="13" t="s">
        <v>50</v>
      </c>
      <c r="C33" s="14">
        <v>35000000</v>
      </c>
      <c r="D33" s="14"/>
      <c r="E33" s="21">
        <f t="shared" si="12"/>
        <v>31500000</v>
      </c>
      <c r="F33" s="14">
        <f t="shared" ref="F33" si="14">E33*5/9</f>
        <v>17500000</v>
      </c>
      <c r="G33" s="14">
        <f t="shared" si="13"/>
        <v>14000000</v>
      </c>
    </row>
    <row r="34" spans="1:7">
      <c r="A34" s="54"/>
      <c r="B34" s="9" t="s">
        <v>26</v>
      </c>
      <c r="C34" s="10">
        <f>C33+D34</f>
        <v>35900000</v>
      </c>
      <c r="D34" s="7">
        <f>(C43-C33)/10*1</f>
        <v>900000</v>
      </c>
      <c r="E34" s="20">
        <f t="shared" ref="E34" si="15">C34*0.9</f>
        <v>32310000</v>
      </c>
      <c r="F34" s="5">
        <f t="shared" si="3"/>
        <v>17950000</v>
      </c>
      <c r="G34" s="5">
        <f t="shared" ref="G34" si="16">E34*4/9</f>
        <v>14360000</v>
      </c>
    </row>
    <row r="35" spans="1:7">
      <c r="A35" s="54"/>
      <c r="B35" s="9" t="s">
        <v>27</v>
      </c>
      <c r="C35" s="8">
        <f>C33+D35</f>
        <v>36800000</v>
      </c>
      <c r="D35" s="7">
        <f>(C43-C33)/10*2</f>
        <v>1800000</v>
      </c>
      <c r="E35" s="20">
        <f t="shared" ref="E35:E43" si="17">C35*0.9</f>
        <v>33120000</v>
      </c>
      <c r="F35" s="5">
        <f t="shared" si="3"/>
        <v>18400000</v>
      </c>
      <c r="G35" s="5">
        <f t="shared" ref="G35:G43" si="18">E35*4/9</f>
        <v>14720000</v>
      </c>
    </row>
    <row r="36" spans="1:7">
      <c r="A36" s="54"/>
      <c r="B36" s="9" t="s">
        <v>28</v>
      </c>
      <c r="C36" s="8">
        <f>C33+D36</f>
        <v>37700000</v>
      </c>
      <c r="D36" s="8">
        <f>(C43-C33)/10*3</f>
        <v>2700000</v>
      </c>
      <c r="E36" s="20">
        <f t="shared" si="17"/>
        <v>33930000</v>
      </c>
      <c r="F36" s="5">
        <f t="shared" si="3"/>
        <v>18850000</v>
      </c>
      <c r="G36" s="5">
        <f t="shared" si="18"/>
        <v>15080000</v>
      </c>
    </row>
    <row r="37" spans="1:7">
      <c r="A37" s="54"/>
      <c r="B37" s="9" t="s">
        <v>29</v>
      </c>
      <c r="C37" s="8">
        <f>C33+D37</f>
        <v>38600000</v>
      </c>
      <c r="D37" s="8">
        <f>(C43-C33)/10*4</f>
        <v>3600000</v>
      </c>
      <c r="E37" s="20">
        <f t="shared" si="17"/>
        <v>34740000</v>
      </c>
      <c r="F37" s="5">
        <f t="shared" si="3"/>
        <v>19300000</v>
      </c>
      <c r="G37" s="5">
        <f t="shared" si="18"/>
        <v>15440000</v>
      </c>
    </row>
    <row r="38" spans="1:7">
      <c r="A38" s="54"/>
      <c r="B38" s="9" t="s">
        <v>30</v>
      </c>
      <c r="C38" s="8">
        <f>C33+D38</f>
        <v>39500000</v>
      </c>
      <c r="D38" s="8">
        <f>(C43-C33)/10*5</f>
        <v>4500000</v>
      </c>
      <c r="E38" s="20">
        <f t="shared" si="17"/>
        <v>35550000</v>
      </c>
      <c r="F38" s="5">
        <f t="shared" si="3"/>
        <v>19750000</v>
      </c>
      <c r="G38" s="5">
        <f t="shared" si="18"/>
        <v>15800000</v>
      </c>
    </row>
    <row r="39" spans="1:7">
      <c r="A39" s="54"/>
      <c r="B39" s="9" t="s">
        <v>31</v>
      </c>
      <c r="C39" s="8">
        <f>C33+D39</f>
        <v>40400000</v>
      </c>
      <c r="D39" s="8">
        <f>(C43-C33)/10*6</f>
        <v>5400000</v>
      </c>
      <c r="E39" s="20">
        <f t="shared" si="17"/>
        <v>36360000</v>
      </c>
      <c r="F39" s="5">
        <f t="shared" si="3"/>
        <v>20200000</v>
      </c>
      <c r="G39" s="5">
        <f t="shared" si="18"/>
        <v>16160000</v>
      </c>
    </row>
    <row r="40" spans="1:7">
      <c r="A40" s="54"/>
      <c r="B40" s="9" t="s">
        <v>32</v>
      </c>
      <c r="C40" s="8">
        <f>C33+D40</f>
        <v>41300000</v>
      </c>
      <c r="D40" s="8">
        <f>(C43-C33)/10*7</f>
        <v>6300000</v>
      </c>
      <c r="E40" s="20">
        <f t="shared" si="17"/>
        <v>37170000</v>
      </c>
      <c r="F40" s="5">
        <f t="shared" si="3"/>
        <v>20650000</v>
      </c>
      <c r="G40" s="5">
        <f t="shared" si="18"/>
        <v>16520000</v>
      </c>
    </row>
    <row r="41" spans="1:7">
      <c r="A41" s="54"/>
      <c r="B41" s="9" t="s">
        <v>33</v>
      </c>
      <c r="C41" s="8">
        <f>C33+D41</f>
        <v>42200000</v>
      </c>
      <c r="D41" s="8">
        <f>(C43-C33)/10*8</f>
        <v>7200000</v>
      </c>
      <c r="E41" s="20">
        <f t="shared" si="17"/>
        <v>37980000</v>
      </c>
      <c r="F41" s="5">
        <f t="shared" si="3"/>
        <v>21100000</v>
      </c>
      <c r="G41" s="5">
        <f t="shared" si="18"/>
        <v>16880000</v>
      </c>
    </row>
    <row r="42" spans="1:7">
      <c r="A42" s="54"/>
      <c r="B42" s="9" t="s">
        <v>34</v>
      </c>
      <c r="C42" s="8">
        <f>C33+D42</f>
        <v>43100000</v>
      </c>
      <c r="D42" s="8">
        <f>(C43-C33)/10*9</f>
        <v>8100000</v>
      </c>
      <c r="E42" s="20">
        <f t="shared" si="17"/>
        <v>38790000</v>
      </c>
      <c r="F42" s="5">
        <f t="shared" si="3"/>
        <v>21550000</v>
      </c>
      <c r="G42" s="5">
        <f t="shared" si="18"/>
        <v>17240000</v>
      </c>
    </row>
    <row r="43" spans="1:7" s="3" customFormat="1">
      <c r="A43" s="54"/>
      <c r="B43" s="13" t="s">
        <v>51</v>
      </c>
      <c r="C43" s="14">
        <v>44000000</v>
      </c>
      <c r="D43" s="14"/>
      <c r="E43" s="21">
        <f t="shared" si="17"/>
        <v>39600000</v>
      </c>
      <c r="F43" s="14">
        <f t="shared" ref="F43" si="19">E43*5/9</f>
        <v>22000000</v>
      </c>
      <c r="G43" s="14">
        <f t="shared" si="18"/>
        <v>17600000</v>
      </c>
    </row>
    <row r="44" spans="1:7">
      <c r="A44" s="54"/>
      <c r="B44" s="9" t="s">
        <v>35</v>
      </c>
      <c r="C44" s="10">
        <f>C43+D44</f>
        <v>44600000</v>
      </c>
      <c r="D44" s="7">
        <f>(C53-C43)/10*1</f>
        <v>600000</v>
      </c>
      <c r="E44" s="20">
        <f t="shared" ref="E44" si="20">C44*0.9</f>
        <v>40140000</v>
      </c>
      <c r="F44" s="5">
        <f t="shared" si="3"/>
        <v>22300000</v>
      </c>
      <c r="G44" s="5">
        <f t="shared" ref="G44" si="21">E44*4/9</f>
        <v>17840000</v>
      </c>
    </row>
    <row r="45" spans="1:7">
      <c r="A45" s="54"/>
      <c r="B45" s="9" t="s">
        <v>36</v>
      </c>
      <c r="C45" s="8">
        <f>C43+D45</f>
        <v>45200000</v>
      </c>
      <c r="D45" s="7">
        <f>(C53-C43)/10*2</f>
        <v>1200000</v>
      </c>
      <c r="E45" s="20">
        <f t="shared" ref="E45:E61" si="22">C45*0.9</f>
        <v>40680000</v>
      </c>
      <c r="F45" s="5">
        <f t="shared" si="3"/>
        <v>22600000</v>
      </c>
      <c r="G45" s="5">
        <f t="shared" ref="G45:G61" si="23">E45*4/9</f>
        <v>18080000</v>
      </c>
    </row>
    <row r="46" spans="1:7">
      <c r="A46" s="54"/>
      <c r="B46" s="9" t="s">
        <v>37</v>
      </c>
      <c r="C46" s="8">
        <f>C43+D46</f>
        <v>45800000</v>
      </c>
      <c r="D46" s="8">
        <f>(C53-C43)/10*3</f>
        <v>1800000</v>
      </c>
      <c r="E46" s="20">
        <f t="shared" si="22"/>
        <v>41220000</v>
      </c>
      <c r="F46" s="5">
        <f t="shared" si="3"/>
        <v>22900000</v>
      </c>
      <c r="G46" s="5">
        <f t="shared" si="23"/>
        <v>18320000</v>
      </c>
    </row>
    <row r="47" spans="1:7">
      <c r="A47" s="54"/>
      <c r="B47" s="9" t="s">
        <v>39</v>
      </c>
      <c r="C47" s="8">
        <f>C43+D47</f>
        <v>46400000</v>
      </c>
      <c r="D47" s="8">
        <f>(C53-C43)/10*4</f>
        <v>2400000</v>
      </c>
      <c r="E47" s="20">
        <f t="shared" si="22"/>
        <v>41760000</v>
      </c>
      <c r="F47" s="5">
        <f t="shared" si="3"/>
        <v>23200000</v>
      </c>
      <c r="G47" s="5">
        <f t="shared" si="23"/>
        <v>18560000</v>
      </c>
    </row>
    <row r="48" spans="1:7">
      <c r="A48" s="54"/>
      <c r="B48" s="9" t="s">
        <v>38</v>
      </c>
      <c r="C48" s="8">
        <f>C43+D48</f>
        <v>47000000</v>
      </c>
      <c r="D48" s="8">
        <f>(C53-C43)/10*5</f>
        <v>3000000</v>
      </c>
      <c r="E48" s="20">
        <f t="shared" si="22"/>
        <v>42300000</v>
      </c>
      <c r="F48" s="5">
        <f t="shared" si="3"/>
        <v>23500000</v>
      </c>
      <c r="G48" s="5">
        <f t="shared" si="23"/>
        <v>18800000</v>
      </c>
    </row>
    <row r="49" spans="1:7">
      <c r="A49" s="54"/>
      <c r="B49" s="9" t="s">
        <v>40</v>
      </c>
      <c r="C49" s="8">
        <f>C43+D49</f>
        <v>47600000</v>
      </c>
      <c r="D49" s="8">
        <f>(C53-C43)/10*6</f>
        <v>3600000</v>
      </c>
      <c r="E49" s="20">
        <f t="shared" si="22"/>
        <v>42840000</v>
      </c>
      <c r="F49" s="5">
        <f t="shared" si="3"/>
        <v>23800000</v>
      </c>
      <c r="G49" s="5">
        <f t="shared" si="23"/>
        <v>19040000</v>
      </c>
    </row>
    <row r="50" spans="1:7">
      <c r="A50" s="54"/>
      <c r="B50" s="9" t="s">
        <v>41</v>
      </c>
      <c r="C50" s="8">
        <f>C43+D50</f>
        <v>48200000</v>
      </c>
      <c r="D50" s="8">
        <f>(C53-C43)/10*7</f>
        <v>4200000</v>
      </c>
      <c r="E50" s="20">
        <f t="shared" si="22"/>
        <v>43380000</v>
      </c>
      <c r="F50" s="5">
        <f t="shared" si="3"/>
        <v>24100000</v>
      </c>
      <c r="G50" s="5">
        <f t="shared" si="23"/>
        <v>19280000</v>
      </c>
    </row>
    <row r="51" spans="1:7">
      <c r="A51" s="54"/>
      <c r="B51" s="9" t="s">
        <v>42</v>
      </c>
      <c r="C51" s="8">
        <f>C43+D51</f>
        <v>48800000</v>
      </c>
      <c r="D51" s="8">
        <f>(C53-C43)/10*8</f>
        <v>4800000</v>
      </c>
      <c r="E51" s="20">
        <f t="shared" si="22"/>
        <v>43920000</v>
      </c>
      <c r="F51" s="5">
        <f t="shared" si="3"/>
        <v>24400000</v>
      </c>
      <c r="G51" s="5">
        <f t="shared" si="23"/>
        <v>19520000</v>
      </c>
    </row>
    <row r="52" spans="1:7">
      <c r="A52" s="54"/>
      <c r="B52" s="9" t="s">
        <v>43</v>
      </c>
      <c r="C52" s="8">
        <f>C43+D52</f>
        <v>49400000</v>
      </c>
      <c r="D52" s="8">
        <f>(C53-C43)/10*9</f>
        <v>5400000</v>
      </c>
      <c r="E52" s="20">
        <f t="shared" si="22"/>
        <v>44460000</v>
      </c>
      <c r="F52" s="5">
        <f t="shared" si="3"/>
        <v>24700000</v>
      </c>
      <c r="G52" s="5">
        <f t="shared" si="23"/>
        <v>19760000</v>
      </c>
    </row>
    <row r="53" spans="1:7" s="3" customFormat="1">
      <c r="A53" s="54"/>
      <c r="B53" s="13" t="s">
        <v>52</v>
      </c>
      <c r="C53" s="14">
        <v>50000000</v>
      </c>
      <c r="D53" s="14"/>
      <c r="E53" s="21">
        <f t="shared" si="22"/>
        <v>45000000</v>
      </c>
      <c r="F53" s="14">
        <f t="shared" ref="F53:F61" si="24">E53*5/9</f>
        <v>25000000</v>
      </c>
      <c r="G53" s="14">
        <f t="shared" si="23"/>
        <v>20000000</v>
      </c>
    </row>
    <row r="54" spans="1:7">
      <c r="A54" s="54"/>
      <c r="B54" s="6" t="s">
        <v>73</v>
      </c>
      <c r="C54" s="11">
        <f>$C$53+D54</f>
        <v>60000000</v>
      </c>
      <c r="D54" s="11">
        <f>$C$53*100/500</f>
        <v>10000000</v>
      </c>
      <c r="E54" s="20">
        <f t="shared" si="22"/>
        <v>54000000</v>
      </c>
      <c r="F54" s="5">
        <f t="shared" si="24"/>
        <v>30000000</v>
      </c>
      <c r="G54" s="8">
        <f t="shared" si="23"/>
        <v>24000000</v>
      </c>
    </row>
    <row r="55" spans="1:7">
      <c r="A55" s="54"/>
      <c r="B55" s="6" t="s">
        <v>74</v>
      </c>
      <c r="C55" s="11">
        <f t="shared" ref="C55:C62" si="25">$C$53+D55</f>
        <v>70000000</v>
      </c>
      <c r="D55" s="11">
        <f>$C$53*200/500</f>
        <v>20000000</v>
      </c>
      <c r="E55" s="20">
        <f t="shared" si="22"/>
        <v>63000000</v>
      </c>
      <c r="F55" s="5">
        <f t="shared" si="24"/>
        <v>35000000</v>
      </c>
      <c r="G55" s="8">
        <f t="shared" si="23"/>
        <v>28000000</v>
      </c>
    </row>
    <row r="56" spans="1:7">
      <c r="A56" s="54"/>
      <c r="B56" s="6" t="s">
        <v>75</v>
      </c>
      <c r="C56" s="11">
        <f t="shared" si="25"/>
        <v>80000000</v>
      </c>
      <c r="D56" s="11">
        <f>$C$53*300/500</f>
        <v>30000000</v>
      </c>
      <c r="E56" s="20">
        <f t="shared" si="22"/>
        <v>72000000</v>
      </c>
      <c r="F56" s="5">
        <f t="shared" si="24"/>
        <v>40000000</v>
      </c>
      <c r="G56" s="8">
        <f t="shared" si="23"/>
        <v>32000000</v>
      </c>
    </row>
    <row r="57" spans="1:7">
      <c r="A57" s="54"/>
      <c r="B57" s="6" t="s">
        <v>76</v>
      </c>
      <c r="C57" s="11">
        <f t="shared" si="25"/>
        <v>90000000</v>
      </c>
      <c r="D57" s="11">
        <f>$C$53*400/500</f>
        <v>40000000</v>
      </c>
      <c r="E57" s="20">
        <f t="shared" si="22"/>
        <v>81000000</v>
      </c>
      <c r="F57" s="5">
        <f t="shared" si="24"/>
        <v>45000000</v>
      </c>
      <c r="G57" s="8">
        <f t="shared" si="23"/>
        <v>36000000</v>
      </c>
    </row>
    <row r="58" spans="1:7">
      <c r="A58" s="54"/>
      <c r="B58" s="6" t="s">
        <v>77</v>
      </c>
      <c r="C58" s="11">
        <f t="shared" si="25"/>
        <v>100000000</v>
      </c>
      <c r="D58" s="11">
        <f>$C$53*500/500</f>
        <v>50000000</v>
      </c>
      <c r="E58" s="20">
        <f t="shared" si="22"/>
        <v>90000000</v>
      </c>
      <c r="F58" s="5">
        <f t="shared" si="24"/>
        <v>50000000</v>
      </c>
      <c r="G58" s="8">
        <f t="shared" si="23"/>
        <v>40000000</v>
      </c>
    </row>
    <row r="59" spans="1:7">
      <c r="A59" s="54"/>
      <c r="B59" s="6" t="s">
        <v>78</v>
      </c>
      <c r="C59" s="11">
        <f t="shared" si="25"/>
        <v>110000000</v>
      </c>
      <c r="D59" s="11">
        <f>$C$53*600/500</f>
        <v>60000000</v>
      </c>
      <c r="E59" s="20">
        <f t="shared" si="22"/>
        <v>99000000</v>
      </c>
      <c r="F59" s="5">
        <f t="shared" si="24"/>
        <v>55000000</v>
      </c>
      <c r="G59" s="8">
        <f t="shared" si="23"/>
        <v>44000000</v>
      </c>
    </row>
    <row r="60" spans="1:7">
      <c r="A60" s="54"/>
      <c r="B60" s="6" t="s">
        <v>79</v>
      </c>
      <c r="C60" s="11">
        <f t="shared" si="25"/>
        <v>120000000</v>
      </c>
      <c r="D60" s="11">
        <f>$C$53*700/500</f>
        <v>70000000</v>
      </c>
      <c r="E60" s="20">
        <f t="shared" si="22"/>
        <v>108000000</v>
      </c>
      <c r="F60" s="5">
        <f t="shared" si="24"/>
        <v>60000000</v>
      </c>
      <c r="G60" s="8">
        <f t="shared" si="23"/>
        <v>48000000</v>
      </c>
    </row>
    <row r="61" spans="1:7">
      <c r="A61" s="54"/>
      <c r="B61" s="6" t="s">
        <v>80</v>
      </c>
      <c r="C61" s="11">
        <f t="shared" si="25"/>
        <v>130000000</v>
      </c>
      <c r="D61" s="11">
        <f>$C$53*800/500</f>
        <v>80000000</v>
      </c>
      <c r="E61" s="20">
        <f t="shared" si="22"/>
        <v>117000000</v>
      </c>
      <c r="F61" s="5">
        <f t="shared" si="24"/>
        <v>65000000</v>
      </c>
      <c r="G61" s="8">
        <f t="shared" si="23"/>
        <v>52000000</v>
      </c>
    </row>
    <row r="62" spans="1:7">
      <c r="A62" s="54"/>
      <c r="B62" s="6" t="s">
        <v>100</v>
      </c>
      <c r="C62" s="11">
        <f t="shared" si="25"/>
        <v>140000000</v>
      </c>
      <c r="D62" s="11">
        <f>$C$53*900/500</f>
        <v>90000000</v>
      </c>
      <c r="E62" s="20">
        <f>C62*0.9</f>
        <v>126000000</v>
      </c>
      <c r="F62" s="33">
        <f>E62*5/9</f>
        <v>70000000</v>
      </c>
      <c r="G62" s="33">
        <f>E62*4/9</f>
        <v>56000000</v>
      </c>
    </row>
  </sheetData>
  <mergeCells count="6">
    <mergeCell ref="A3:A62"/>
    <mergeCell ref="E1:G1"/>
    <mergeCell ref="D1:D2"/>
    <mergeCell ref="A1:A2"/>
    <mergeCell ref="B1:B2"/>
    <mergeCell ref="C1:C2"/>
  </mergeCells>
  <phoneticPr fontId="2" type="noConversion"/>
  <pageMargins left="0.7" right="0.7" top="0.75" bottom="0.75" header="0.3" footer="0.3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6"/>
  <sheetViews>
    <sheetView topLeftCell="A25" workbookViewId="0">
      <selection activeCell="C1" sqref="C1:C2"/>
    </sheetView>
  </sheetViews>
  <sheetFormatPr defaultRowHeight="16.5"/>
  <cols>
    <col min="1" max="2" width="16.25" customWidth="1"/>
    <col min="3" max="4" width="16.25" style="2" customWidth="1"/>
    <col min="5" max="5" width="16.25" style="22" customWidth="1"/>
    <col min="6" max="7" width="16.25" style="1" customWidth="1"/>
  </cols>
  <sheetData>
    <row r="1" spans="1:7">
      <c r="A1" s="48" t="s">
        <v>0</v>
      </c>
      <c r="B1" s="48" t="s">
        <v>1</v>
      </c>
      <c r="C1" s="47" t="s">
        <v>2</v>
      </c>
      <c r="D1" s="49"/>
      <c r="E1" s="47" t="s">
        <v>6</v>
      </c>
      <c r="F1" s="47"/>
      <c r="G1" s="47"/>
    </row>
    <row r="2" spans="1:7">
      <c r="A2" s="48"/>
      <c r="B2" s="48"/>
      <c r="C2" s="47"/>
      <c r="D2" s="50"/>
      <c r="E2" s="40" t="s">
        <v>3</v>
      </c>
      <c r="F2" s="12" t="s">
        <v>4</v>
      </c>
      <c r="G2" s="12" t="s">
        <v>5</v>
      </c>
    </row>
    <row r="3" spans="1:7">
      <c r="A3" s="54" t="s">
        <v>53</v>
      </c>
      <c r="B3" s="13" t="s">
        <v>48</v>
      </c>
      <c r="C3" s="14">
        <v>145000000</v>
      </c>
      <c r="D3" s="14"/>
      <c r="E3" s="21">
        <f t="shared" ref="E3" si="0">C3*0.9</f>
        <v>130500000</v>
      </c>
      <c r="F3" s="14">
        <f t="shared" ref="F3" si="1">E3*5/9</f>
        <v>72500000</v>
      </c>
      <c r="G3" s="14">
        <f t="shared" ref="G3" si="2">E3*4/9</f>
        <v>58000000</v>
      </c>
    </row>
    <row r="4" spans="1:7">
      <c r="A4" s="54"/>
      <c r="B4" s="9" t="s">
        <v>8</v>
      </c>
      <c r="C4" s="10">
        <f>C3+D4</f>
        <v>150700000</v>
      </c>
      <c r="D4" s="7">
        <f>(C13-C3)/10*1</f>
        <v>5700000</v>
      </c>
      <c r="E4" s="46">
        <f>C4*0.9</f>
        <v>135630000</v>
      </c>
      <c r="F4" s="8">
        <f>E4*5/9</f>
        <v>75350000</v>
      </c>
      <c r="G4" s="8">
        <f>E4*4/9</f>
        <v>60280000</v>
      </c>
    </row>
    <row r="5" spans="1:7">
      <c r="A5" s="54"/>
      <c r="B5" s="9" t="s">
        <v>9</v>
      </c>
      <c r="C5" s="8">
        <f>C3+D5</f>
        <v>156400000</v>
      </c>
      <c r="D5" s="7">
        <f>(C13-C3)/10*2</f>
        <v>11400000</v>
      </c>
      <c r="E5" s="46">
        <f t="shared" ref="E5:E13" si="3">C5*0.9</f>
        <v>140760000</v>
      </c>
      <c r="F5" s="8">
        <f t="shared" ref="F5:F43" si="4">E5*5/9</f>
        <v>78200000</v>
      </c>
      <c r="G5" s="8">
        <f t="shared" ref="G5:G13" si="5">E5*4/9</f>
        <v>62560000</v>
      </c>
    </row>
    <row r="6" spans="1:7">
      <c r="A6" s="54"/>
      <c r="B6" s="9" t="s">
        <v>10</v>
      </c>
      <c r="C6" s="8">
        <f>C3+D6</f>
        <v>162100000</v>
      </c>
      <c r="D6" s="8">
        <f>(C13-C3)/10*3</f>
        <v>17100000</v>
      </c>
      <c r="E6" s="46">
        <f t="shared" si="3"/>
        <v>145890000</v>
      </c>
      <c r="F6" s="8">
        <f t="shared" si="4"/>
        <v>81050000</v>
      </c>
      <c r="G6" s="8">
        <f t="shared" si="5"/>
        <v>64840000</v>
      </c>
    </row>
    <row r="7" spans="1:7">
      <c r="A7" s="54"/>
      <c r="B7" s="9" t="s">
        <v>11</v>
      </c>
      <c r="C7" s="8">
        <f>C3+D7</f>
        <v>167800000</v>
      </c>
      <c r="D7" s="8">
        <f>(C13-C3)/10*4</f>
        <v>22800000</v>
      </c>
      <c r="E7" s="46">
        <f t="shared" si="3"/>
        <v>151020000</v>
      </c>
      <c r="F7" s="8">
        <f t="shared" si="4"/>
        <v>83900000</v>
      </c>
      <c r="G7" s="8">
        <f t="shared" si="5"/>
        <v>67120000</v>
      </c>
    </row>
    <row r="8" spans="1:7">
      <c r="A8" s="54"/>
      <c r="B8" s="9" t="s">
        <v>12</v>
      </c>
      <c r="C8" s="8">
        <f>C3+D8</f>
        <v>173500000</v>
      </c>
      <c r="D8" s="8">
        <f>(C13-C3)/10*5</f>
        <v>28500000</v>
      </c>
      <c r="E8" s="46">
        <f t="shared" si="3"/>
        <v>156150000</v>
      </c>
      <c r="F8" s="8">
        <f t="shared" si="4"/>
        <v>86750000</v>
      </c>
      <c r="G8" s="8">
        <f t="shared" si="5"/>
        <v>69400000</v>
      </c>
    </row>
    <row r="9" spans="1:7">
      <c r="A9" s="54"/>
      <c r="B9" s="9" t="s">
        <v>13</v>
      </c>
      <c r="C9" s="8">
        <f>C3+D9</f>
        <v>179200000</v>
      </c>
      <c r="D9" s="8">
        <f>(C13-C3)/10*6</f>
        <v>34200000</v>
      </c>
      <c r="E9" s="46">
        <f t="shared" si="3"/>
        <v>161280000</v>
      </c>
      <c r="F9" s="8">
        <f t="shared" si="4"/>
        <v>89600000</v>
      </c>
      <c r="G9" s="8">
        <f t="shared" si="5"/>
        <v>71680000</v>
      </c>
    </row>
    <row r="10" spans="1:7">
      <c r="A10" s="54"/>
      <c r="B10" s="9" t="s">
        <v>15</v>
      </c>
      <c r="C10" s="8">
        <f>C3+D10</f>
        <v>184900000</v>
      </c>
      <c r="D10" s="8">
        <f>(C13-C3)/10*7</f>
        <v>39900000</v>
      </c>
      <c r="E10" s="46">
        <f t="shared" si="3"/>
        <v>166410000</v>
      </c>
      <c r="F10" s="8">
        <f t="shared" si="4"/>
        <v>92450000</v>
      </c>
      <c r="G10" s="8">
        <f t="shared" si="5"/>
        <v>73960000</v>
      </c>
    </row>
    <row r="11" spans="1:7">
      <c r="A11" s="54"/>
      <c r="B11" s="9" t="s">
        <v>14</v>
      </c>
      <c r="C11" s="8">
        <f>C3+D11</f>
        <v>190600000</v>
      </c>
      <c r="D11" s="8">
        <f>(C13-C3)/10*8</f>
        <v>45600000</v>
      </c>
      <c r="E11" s="46">
        <f t="shared" si="3"/>
        <v>171540000</v>
      </c>
      <c r="F11" s="8">
        <f t="shared" si="4"/>
        <v>95300000</v>
      </c>
      <c r="G11" s="8">
        <f t="shared" si="5"/>
        <v>76240000</v>
      </c>
    </row>
    <row r="12" spans="1:7">
      <c r="A12" s="54"/>
      <c r="B12" s="9" t="s">
        <v>16</v>
      </c>
      <c r="C12" s="8">
        <f>C3+D12</f>
        <v>196300000</v>
      </c>
      <c r="D12" s="8">
        <f>(C13-C3)/10*9</f>
        <v>51300000</v>
      </c>
      <c r="E12" s="46">
        <f t="shared" si="3"/>
        <v>176670000</v>
      </c>
      <c r="F12" s="8">
        <f t="shared" si="4"/>
        <v>98150000</v>
      </c>
      <c r="G12" s="8">
        <f t="shared" si="5"/>
        <v>78520000</v>
      </c>
    </row>
    <row r="13" spans="1:7">
      <c r="A13" s="54"/>
      <c r="B13" s="13" t="s">
        <v>49</v>
      </c>
      <c r="C13" s="14">
        <v>202000000</v>
      </c>
      <c r="D13" s="14"/>
      <c r="E13" s="21">
        <f t="shared" si="3"/>
        <v>181800000</v>
      </c>
      <c r="F13" s="14">
        <f t="shared" si="4"/>
        <v>101000000</v>
      </c>
      <c r="G13" s="14">
        <f t="shared" si="5"/>
        <v>80800000</v>
      </c>
    </row>
    <row r="14" spans="1:7">
      <c r="A14" s="54"/>
      <c r="B14" s="9" t="s">
        <v>17</v>
      </c>
      <c r="C14" s="10">
        <f>C13+D14</f>
        <v>213400000</v>
      </c>
      <c r="D14" s="7">
        <f>(C23-C13)/10*1</f>
        <v>11400000</v>
      </c>
      <c r="E14" s="46">
        <f t="shared" ref="E14" si="6">C14*0.9</f>
        <v>192060000</v>
      </c>
      <c r="F14" s="8">
        <f t="shared" si="4"/>
        <v>106700000</v>
      </c>
      <c r="G14" s="8">
        <f t="shared" ref="G14" si="7">E14*4/9</f>
        <v>85360000</v>
      </c>
    </row>
    <row r="15" spans="1:7">
      <c r="A15" s="54"/>
      <c r="B15" s="9" t="s">
        <v>18</v>
      </c>
      <c r="C15" s="8">
        <f>C13+D15</f>
        <v>224800000</v>
      </c>
      <c r="D15" s="7">
        <f>(C23-C13)/10*2</f>
        <v>22800000</v>
      </c>
      <c r="E15" s="46">
        <f t="shared" ref="E15:E23" si="8">C15*0.9</f>
        <v>202320000</v>
      </c>
      <c r="F15" s="8">
        <f t="shared" si="4"/>
        <v>112400000</v>
      </c>
      <c r="G15" s="8">
        <f t="shared" ref="G15:G23" si="9">E15*4/9</f>
        <v>89920000</v>
      </c>
    </row>
    <row r="16" spans="1:7">
      <c r="A16" s="54"/>
      <c r="B16" s="9" t="s">
        <v>19</v>
      </c>
      <c r="C16" s="8">
        <f>C13+D16</f>
        <v>236200000</v>
      </c>
      <c r="D16" s="8">
        <f>(C23-C13)/10*3</f>
        <v>34200000</v>
      </c>
      <c r="E16" s="46">
        <f t="shared" si="8"/>
        <v>212580000</v>
      </c>
      <c r="F16" s="8">
        <f t="shared" si="4"/>
        <v>118100000</v>
      </c>
      <c r="G16" s="8">
        <f t="shared" si="9"/>
        <v>94480000</v>
      </c>
    </row>
    <row r="17" spans="1:7">
      <c r="A17" s="54"/>
      <c r="B17" s="9" t="s">
        <v>20</v>
      </c>
      <c r="C17" s="8">
        <f>C13+D17</f>
        <v>247600000</v>
      </c>
      <c r="D17" s="8">
        <f>(C23-C13)/10*4</f>
        <v>45600000</v>
      </c>
      <c r="E17" s="46">
        <f t="shared" si="8"/>
        <v>222840000</v>
      </c>
      <c r="F17" s="8">
        <f t="shared" si="4"/>
        <v>123800000</v>
      </c>
      <c r="G17" s="8">
        <f t="shared" si="9"/>
        <v>99040000</v>
      </c>
    </row>
    <row r="18" spans="1:7">
      <c r="A18" s="54"/>
      <c r="B18" s="9" t="s">
        <v>21</v>
      </c>
      <c r="C18" s="8">
        <f>C13+D18</f>
        <v>259000000</v>
      </c>
      <c r="D18" s="8">
        <f>(C23-C13)/10*5</f>
        <v>57000000</v>
      </c>
      <c r="E18" s="46">
        <f t="shared" si="8"/>
        <v>233100000</v>
      </c>
      <c r="F18" s="8">
        <f t="shared" si="4"/>
        <v>129500000</v>
      </c>
      <c r="G18" s="8">
        <f t="shared" si="9"/>
        <v>103600000</v>
      </c>
    </row>
    <row r="19" spans="1:7">
      <c r="A19" s="54"/>
      <c r="B19" s="9" t="s">
        <v>22</v>
      </c>
      <c r="C19" s="8">
        <f>C13+D19</f>
        <v>270400000</v>
      </c>
      <c r="D19" s="8">
        <f>(C23-C13)/10*6</f>
        <v>68400000</v>
      </c>
      <c r="E19" s="46">
        <f t="shared" si="8"/>
        <v>243360000</v>
      </c>
      <c r="F19" s="8">
        <f t="shared" si="4"/>
        <v>135200000</v>
      </c>
      <c r="G19" s="8">
        <f t="shared" si="9"/>
        <v>108160000</v>
      </c>
    </row>
    <row r="20" spans="1:7">
      <c r="A20" s="54"/>
      <c r="B20" s="9" t="s">
        <v>23</v>
      </c>
      <c r="C20" s="8">
        <f>C13+D20</f>
        <v>281800000</v>
      </c>
      <c r="D20" s="8">
        <f>(C23-C13)/10*7</f>
        <v>79800000</v>
      </c>
      <c r="E20" s="46">
        <f t="shared" si="8"/>
        <v>253620000</v>
      </c>
      <c r="F20" s="8">
        <f t="shared" si="4"/>
        <v>140900000</v>
      </c>
      <c r="G20" s="8">
        <f t="shared" si="9"/>
        <v>112720000</v>
      </c>
    </row>
    <row r="21" spans="1:7">
      <c r="A21" s="54"/>
      <c r="B21" s="9" t="s">
        <v>24</v>
      </c>
      <c r="C21" s="8">
        <f>C13+D21</f>
        <v>293200000</v>
      </c>
      <c r="D21" s="8">
        <f>(C23-C13)/10*8</f>
        <v>91200000</v>
      </c>
      <c r="E21" s="46">
        <f t="shared" si="8"/>
        <v>263880000</v>
      </c>
      <c r="F21" s="8">
        <f t="shared" si="4"/>
        <v>146600000</v>
      </c>
      <c r="G21" s="8">
        <f t="shared" si="9"/>
        <v>117280000</v>
      </c>
    </row>
    <row r="22" spans="1:7">
      <c r="A22" s="54"/>
      <c r="B22" s="9" t="s">
        <v>25</v>
      </c>
      <c r="C22" s="8">
        <f>C13+D22</f>
        <v>304600000</v>
      </c>
      <c r="D22" s="8">
        <f>(C23-C13)/10*9</f>
        <v>102600000</v>
      </c>
      <c r="E22" s="46">
        <f t="shared" si="8"/>
        <v>274140000</v>
      </c>
      <c r="F22" s="8">
        <f t="shared" si="4"/>
        <v>152300000</v>
      </c>
      <c r="G22" s="8">
        <f t="shared" si="9"/>
        <v>121840000</v>
      </c>
    </row>
    <row r="23" spans="1:7">
      <c r="A23" s="54"/>
      <c r="B23" s="13" t="s">
        <v>50</v>
      </c>
      <c r="C23" s="14">
        <v>316000000</v>
      </c>
      <c r="D23" s="14"/>
      <c r="E23" s="21">
        <f t="shared" si="8"/>
        <v>284400000</v>
      </c>
      <c r="F23" s="14">
        <f t="shared" si="4"/>
        <v>158000000</v>
      </c>
      <c r="G23" s="14">
        <f t="shared" si="9"/>
        <v>126400000</v>
      </c>
    </row>
    <row r="24" spans="1:7">
      <c r="A24" s="54"/>
      <c r="B24" s="9" t="s">
        <v>26</v>
      </c>
      <c r="C24" s="10">
        <f>C23+D24</f>
        <v>320100000</v>
      </c>
      <c r="D24" s="7">
        <f>(C33-C23)/10*1</f>
        <v>4100000</v>
      </c>
      <c r="E24" s="46">
        <f t="shared" ref="E24" si="10">C24*0.9</f>
        <v>288090000</v>
      </c>
      <c r="F24" s="8">
        <f t="shared" si="4"/>
        <v>160050000</v>
      </c>
      <c r="G24" s="8">
        <f t="shared" ref="G24" si="11">E24*4/9</f>
        <v>128040000</v>
      </c>
    </row>
    <row r="25" spans="1:7">
      <c r="A25" s="54"/>
      <c r="B25" s="9" t="s">
        <v>27</v>
      </c>
      <c r="C25" s="8">
        <f>C23+D25</f>
        <v>324200000</v>
      </c>
      <c r="D25" s="7">
        <f>(C33-C23)/10*2</f>
        <v>8200000</v>
      </c>
      <c r="E25" s="46">
        <f t="shared" ref="E25:E33" si="12">C25*0.9</f>
        <v>291780000</v>
      </c>
      <c r="F25" s="8">
        <f t="shared" si="4"/>
        <v>162100000</v>
      </c>
      <c r="G25" s="8">
        <f t="shared" ref="G25:G33" si="13">E25*4/9</f>
        <v>129680000</v>
      </c>
    </row>
    <row r="26" spans="1:7">
      <c r="A26" s="54"/>
      <c r="B26" s="9" t="s">
        <v>28</v>
      </c>
      <c r="C26" s="8">
        <f>C23+D26</f>
        <v>328300000</v>
      </c>
      <c r="D26" s="8">
        <f>(C33-C23)/10*3</f>
        <v>12300000</v>
      </c>
      <c r="E26" s="46">
        <f t="shared" si="12"/>
        <v>295470000</v>
      </c>
      <c r="F26" s="8">
        <f t="shared" si="4"/>
        <v>164150000</v>
      </c>
      <c r="G26" s="8">
        <f t="shared" si="13"/>
        <v>131320000</v>
      </c>
    </row>
    <row r="27" spans="1:7">
      <c r="A27" s="54"/>
      <c r="B27" s="9" t="s">
        <v>29</v>
      </c>
      <c r="C27" s="8">
        <f>C23+D27</f>
        <v>332400000</v>
      </c>
      <c r="D27" s="8">
        <f>(C33-C23)/10*4</f>
        <v>16400000</v>
      </c>
      <c r="E27" s="46">
        <f t="shared" si="12"/>
        <v>299160000</v>
      </c>
      <c r="F27" s="8">
        <f t="shared" si="4"/>
        <v>166200000</v>
      </c>
      <c r="G27" s="8">
        <f t="shared" si="13"/>
        <v>132960000</v>
      </c>
    </row>
    <row r="28" spans="1:7">
      <c r="A28" s="54"/>
      <c r="B28" s="9" t="s">
        <v>30</v>
      </c>
      <c r="C28" s="8">
        <f>C23+D28</f>
        <v>336500000</v>
      </c>
      <c r="D28" s="8">
        <f>(C33-C23)/10*5</f>
        <v>20500000</v>
      </c>
      <c r="E28" s="46">
        <f t="shared" si="12"/>
        <v>302850000</v>
      </c>
      <c r="F28" s="8">
        <f t="shared" si="4"/>
        <v>168250000</v>
      </c>
      <c r="G28" s="8">
        <f t="shared" si="13"/>
        <v>134600000</v>
      </c>
    </row>
    <row r="29" spans="1:7">
      <c r="A29" s="54"/>
      <c r="B29" s="9" t="s">
        <v>31</v>
      </c>
      <c r="C29" s="8">
        <f>C23+D29</f>
        <v>340600000</v>
      </c>
      <c r="D29" s="8">
        <f>(C33-C23)/10*6</f>
        <v>24600000</v>
      </c>
      <c r="E29" s="46">
        <f t="shared" si="12"/>
        <v>306540000</v>
      </c>
      <c r="F29" s="8">
        <f t="shared" si="4"/>
        <v>170300000</v>
      </c>
      <c r="G29" s="8">
        <f t="shared" si="13"/>
        <v>136240000</v>
      </c>
    </row>
    <row r="30" spans="1:7">
      <c r="A30" s="54"/>
      <c r="B30" s="9" t="s">
        <v>32</v>
      </c>
      <c r="C30" s="8">
        <f>C23+D30</f>
        <v>344700000</v>
      </c>
      <c r="D30" s="8">
        <f>(C33-C23)/10*7</f>
        <v>28700000</v>
      </c>
      <c r="E30" s="46">
        <f t="shared" si="12"/>
        <v>310230000</v>
      </c>
      <c r="F30" s="8">
        <f t="shared" si="4"/>
        <v>172350000</v>
      </c>
      <c r="G30" s="8">
        <f t="shared" si="13"/>
        <v>137880000</v>
      </c>
    </row>
    <row r="31" spans="1:7">
      <c r="A31" s="54"/>
      <c r="B31" s="9" t="s">
        <v>33</v>
      </c>
      <c r="C31" s="8">
        <f>C23+D31</f>
        <v>348800000</v>
      </c>
      <c r="D31" s="8">
        <f>(C33-C23)/10*8</f>
        <v>32800000</v>
      </c>
      <c r="E31" s="46">
        <f t="shared" si="12"/>
        <v>313920000</v>
      </c>
      <c r="F31" s="8">
        <f t="shared" si="4"/>
        <v>174400000</v>
      </c>
      <c r="G31" s="8">
        <f t="shared" si="13"/>
        <v>139520000</v>
      </c>
    </row>
    <row r="32" spans="1:7">
      <c r="A32" s="54"/>
      <c r="B32" s="9" t="s">
        <v>34</v>
      </c>
      <c r="C32" s="8">
        <f>C23+D32</f>
        <v>352900000</v>
      </c>
      <c r="D32" s="8">
        <f>(C33-C23)/10*9</f>
        <v>36900000</v>
      </c>
      <c r="E32" s="46">
        <f t="shared" si="12"/>
        <v>317610000</v>
      </c>
      <c r="F32" s="8">
        <f t="shared" si="4"/>
        <v>176450000</v>
      </c>
      <c r="G32" s="8">
        <f t="shared" si="13"/>
        <v>141160000</v>
      </c>
    </row>
    <row r="33" spans="1:7">
      <c r="A33" s="54"/>
      <c r="B33" s="13" t="s">
        <v>51</v>
      </c>
      <c r="C33" s="14">
        <v>357000000</v>
      </c>
      <c r="D33" s="14"/>
      <c r="E33" s="21">
        <f t="shared" si="12"/>
        <v>321300000</v>
      </c>
      <c r="F33" s="14">
        <f t="shared" si="4"/>
        <v>178500000</v>
      </c>
      <c r="G33" s="14">
        <f t="shared" si="13"/>
        <v>142800000</v>
      </c>
    </row>
    <row r="34" spans="1:7">
      <c r="A34" s="54"/>
      <c r="B34" s="9" t="s">
        <v>35</v>
      </c>
      <c r="C34" s="10">
        <f>C33+D34</f>
        <v>359600000</v>
      </c>
      <c r="D34" s="7">
        <f>(C43-C33)/10*1</f>
        <v>2600000</v>
      </c>
      <c r="E34" s="46">
        <f t="shared" ref="E34" si="14">C34*0.9</f>
        <v>323640000</v>
      </c>
      <c r="F34" s="8">
        <f t="shared" si="4"/>
        <v>179800000</v>
      </c>
      <c r="G34" s="8">
        <f t="shared" ref="G34" si="15">E34*4/9</f>
        <v>143840000</v>
      </c>
    </row>
    <row r="35" spans="1:7">
      <c r="A35" s="54"/>
      <c r="B35" s="9" t="s">
        <v>36</v>
      </c>
      <c r="C35" s="8">
        <f>C33+D35</f>
        <v>362200000</v>
      </c>
      <c r="D35" s="7">
        <f>(C43-C33)/10*2</f>
        <v>5200000</v>
      </c>
      <c r="E35" s="46">
        <f t="shared" ref="E35:E43" si="16">C35*0.9</f>
        <v>325980000</v>
      </c>
      <c r="F35" s="8">
        <f t="shared" si="4"/>
        <v>181100000</v>
      </c>
      <c r="G35" s="8">
        <f t="shared" ref="G35:G43" si="17">E35*4/9</f>
        <v>144880000</v>
      </c>
    </row>
    <row r="36" spans="1:7">
      <c r="A36" s="54"/>
      <c r="B36" s="9" t="s">
        <v>37</v>
      </c>
      <c r="C36" s="8">
        <f>C33+D36</f>
        <v>364800000</v>
      </c>
      <c r="D36" s="8">
        <f>(C43-C33)/10*3</f>
        <v>7800000</v>
      </c>
      <c r="E36" s="46">
        <f t="shared" si="16"/>
        <v>328320000</v>
      </c>
      <c r="F36" s="8">
        <f t="shared" si="4"/>
        <v>182400000</v>
      </c>
      <c r="G36" s="8">
        <f t="shared" si="17"/>
        <v>145920000</v>
      </c>
    </row>
    <row r="37" spans="1:7">
      <c r="A37" s="54"/>
      <c r="B37" s="9" t="s">
        <v>39</v>
      </c>
      <c r="C37" s="8">
        <f>C33+D37</f>
        <v>367400000</v>
      </c>
      <c r="D37" s="8">
        <f>(C43-C33)/10*4</f>
        <v>10400000</v>
      </c>
      <c r="E37" s="46">
        <f t="shared" si="16"/>
        <v>330660000</v>
      </c>
      <c r="F37" s="8">
        <f t="shared" si="4"/>
        <v>183700000</v>
      </c>
      <c r="G37" s="8">
        <f t="shared" si="17"/>
        <v>146960000</v>
      </c>
    </row>
    <row r="38" spans="1:7">
      <c r="A38" s="54"/>
      <c r="B38" s="9" t="s">
        <v>38</v>
      </c>
      <c r="C38" s="8">
        <f>C33+D38</f>
        <v>370000000</v>
      </c>
      <c r="D38" s="8">
        <f>(C43-C33)/10*5</f>
        <v>13000000</v>
      </c>
      <c r="E38" s="46">
        <f t="shared" si="16"/>
        <v>333000000</v>
      </c>
      <c r="F38" s="8">
        <f t="shared" si="4"/>
        <v>185000000</v>
      </c>
      <c r="G38" s="8">
        <f t="shared" si="17"/>
        <v>148000000</v>
      </c>
    </row>
    <row r="39" spans="1:7">
      <c r="A39" s="54"/>
      <c r="B39" s="9" t="s">
        <v>40</v>
      </c>
      <c r="C39" s="8">
        <f>C33+D39</f>
        <v>372600000</v>
      </c>
      <c r="D39" s="8">
        <f>(C43-C33)/10*6</f>
        <v>15600000</v>
      </c>
      <c r="E39" s="46">
        <f t="shared" si="16"/>
        <v>335340000</v>
      </c>
      <c r="F39" s="8">
        <f t="shared" si="4"/>
        <v>186300000</v>
      </c>
      <c r="G39" s="8">
        <f t="shared" si="17"/>
        <v>149040000</v>
      </c>
    </row>
    <row r="40" spans="1:7">
      <c r="A40" s="54"/>
      <c r="B40" s="9" t="s">
        <v>41</v>
      </c>
      <c r="C40" s="8">
        <f>C33+D40</f>
        <v>375200000</v>
      </c>
      <c r="D40" s="8">
        <f>(C43-C33)/10*7</f>
        <v>18200000</v>
      </c>
      <c r="E40" s="46">
        <f t="shared" si="16"/>
        <v>337680000</v>
      </c>
      <c r="F40" s="8">
        <f t="shared" si="4"/>
        <v>187600000</v>
      </c>
      <c r="G40" s="8">
        <f t="shared" si="17"/>
        <v>150080000</v>
      </c>
    </row>
    <row r="41" spans="1:7">
      <c r="A41" s="54"/>
      <c r="B41" s="9" t="s">
        <v>42</v>
      </c>
      <c r="C41" s="8">
        <f>C33+D41</f>
        <v>377800000</v>
      </c>
      <c r="D41" s="8">
        <f>(C43-C33)/10*8</f>
        <v>20800000</v>
      </c>
      <c r="E41" s="46">
        <f t="shared" si="16"/>
        <v>340020000</v>
      </c>
      <c r="F41" s="8">
        <f t="shared" si="4"/>
        <v>188900000</v>
      </c>
      <c r="G41" s="8">
        <f t="shared" si="17"/>
        <v>151120000</v>
      </c>
    </row>
    <row r="42" spans="1:7">
      <c r="A42" s="54"/>
      <c r="B42" s="9" t="s">
        <v>43</v>
      </c>
      <c r="C42" s="8">
        <f>C33+D42</f>
        <v>380400000</v>
      </c>
      <c r="D42" s="8">
        <f>(C43-C33)/10*9</f>
        <v>23400000</v>
      </c>
      <c r="E42" s="46">
        <f t="shared" si="16"/>
        <v>342360000</v>
      </c>
      <c r="F42" s="8">
        <f t="shared" si="4"/>
        <v>190200000</v>
      </c>
      <c r="G42" s="8">
        <f t="shared" si="17"/>
        <v>152160000</v>
      </c>
    </row>
    <row r="43" spans="1:7">
      <c r="A43" s="54"/>
      <c r="B43" s="13" t="s">
        <v>52</v>
      </c>
      <c r="C43" s="14">
        <v>383000000</v>
      </c>
      <c r="D43" s="14"/>
      <c r="E43" s="21">
        <f t="shared" si="16"/>
        <v>344700000</v>
      </c>
      <c r="F43" s="14">
        <f t="shared" si="4"/>
        <v>191500000</v>
      </c>
      <c r="G43" s="14">
        <f t="shared" si="17"/>
        <v>153200000</v>
      </c>
    </row>
    <row r="44" spans="1:7">
      <c r="A44" s="54"/>
      <c r="B44" s="9" t="s">
        <v>90</v>
      </c>
      <c r="C44" s="10">
        <f>C43+D44</f>
        <v>390660000</v>
      </c>
      <c r="D44" s="7">
        <f>$C$43*10/500</f>
        <v>7660000</v>
      </c>
      <c r="E44" s="20">
        <f t="shared" ref="E44" si="18">C44*0.9</f>
        <v>351594000</v>
      </c>
      <c r="F44" s="5">
        <f t="shared" ref="F44" si="19">E44*5/9</f>
        <v>195330000</v>
      </c>
      <c r="G44" s="5">
        <f t="shared" ref="G44" si="20">E44*4/9</f>
        <v>156264000</v>
      </c>
    </row>
    <row r="45" spans="1:7">
      <c r="A45" s="54"/>
      <c r="B45" s="9" t="s">
        <v>91</v>
      </c>
      <c r="C45" s="10">
        <f>C43+D45</f>
        <v>398320000</v>
      </c>
      <c r="D45" s="7">
        <f>$C$43*20/500</f>
        <v>15320000</v>
      </c>
      <c r="E45" s="20">
        <f t="shared" ref="E45:E53" si="21">C45*0.9</f>
        <v>358488000</v>
      </c>
      <c r="F45" s="5">
        <f t="shared" ref="F45:F53" si="22">E45*5/9</f>
        <v>199160000</v>
      </c>
      <c r="G45" s="5">
        <f t="shared" ref="G45:G53" si="23">E45*4/9</f>
        <v>159328000</v>
      </c>
    </row>
    <row r="46" spans="1:7">
      <c r="A46" s="54"/>
      <c r="B46" s="9" t="s">
        <v>92</v>
      </c>
      <c r="C46" s="10">
        <f>C43+D46</f>
        <v>405980000</v>
      </c>
      <c r="D46" s="7">
        <f>$C$43*30/500</f>
        <v>22980000</v>
      </c>
      <c r="E46" s="20">
        <f t="shared" si="21"/>
        <v>365382000</v>
      </c>
      <c r="F46" s="5">
        <f t="shared" si="22"/>
        <v>202990000</v>
      </c>
      <c r="G46" s="5">
        <f t="shared" si="23"/>
        <v>162392000</v>
      </c>
    </row>
    <row r="47" spans="1:7">
      <c r="A47" s="54"/>
      <c r="B47" s="9" t="s">
        <v>93</v>
      </c>
      <c r="C47" s="10">
        <f>C43+D47</f>
        <v>413640000</v>
      </c>
      <c r="D47" s="7">
        <f>$C$43*40/500</f>
        <v>30640000</v>
      </c>
      <c r="E47" s="20">
        <f t="shared" si="21"/>
        <v>372276000</v>
      </c>
      <c r="F47" s="5">
        <f t="shared" si="22"/>
        <v>206820000</v>
      </c>
      <c r="G47" s="5">
        <f t="shared" si="23"/>
        <v>165456000</v>
      </c>
    </row>
    <row r="48" spans="1:7">
      <c r="A48" s="54"/>
      <c r="B48" s="9" t="s">
        <v>94</v>
      </c>
      <c r="C48" s="10">
        <f>C43+D48</f>
        <v>421300000</v>
      </c>
      <c r="D48" s="7">
        <f>$C$43*50/500</f>
        <v>38300000</v>
      </c>
      <c r="E48" s="20">
        <f t="shared" si="21"/>
        <v>379170000</v>
      </c>
      <c r="F48" s="5">
        <f t="shared" si="22"/>
        <v>210650000</v>
      </c>
      <c r="G48" s="5">
        <f t="shared" si="23"/>
        <v>168520000</v>
      </c>
    </row>
    <row r="49" spans="1:7">
      <c r="A49" s="54"/>
      <c r="B49" s="9" t="s">
        <v>95</v>
      </c>
      <c r="C49" s="10">
        <f>C43+D49</f>
        <v>428960000</v>
      </c>
      <c r="D49" s="7">
        <f>$C$43*60/500</f>
        <v>45960000</v>
      </c>
      <c r="E49" s="20">
        <f t="shared" si="21"/>
        <v>386064000</v>
      </c>
      <c r="F49" s="5">
        <f t="shared" si="22"/>
        <v>214480000</v>
      </c>
      <c r="G49" s="5">
        <f t="shared" si="23"/>
        <v>171584000</v>
      </c>
    </row>
    <row r="50" spans="1:7">
      <c r="A50" s="54"/>
      <c r="B50" s="9" t="s">
        <v>96</v>
      </c>
      <c r="C50" s="10">
        <f>C43+D50</f>
        <v>436620000</v>
      </c>
      <c r="D50" s="7">
        <f>$C$43*70/500</f>
        <v>53620000</v>
      </c>
      <c r="E50" s="20">
        <f t="shared" si="21"/>
        <v>392958000</v>
      </c>
      <c r="F50" s="5">
        <f t="shared" si="22"/>
        <v>218310000</v>
      </c>
      <c r="G50" s="5">
        <f t="shared" si="23"/>
        <v>174648000</v>
      </c>
    </row>
    <row r="51" spans="1:7">
      <c r="A51" s="54"/>
      <c r="B51" s="9" t="s">
        <v>97</v>
      </c>
      <c r="C51" s="10">
        <f>C43+D51</f>
        <v>444280000</v>
      </c>
      <c r="D51" s="7">
        <f>$C$43*80/500</f>
        <v>61280000</v>
      </c>
      <c r="E51" s="20">
        <f t="shared" si="21"/>
        <v>399852000</v>
      </c>
      <c r="F51" s="5">
        <f t="shared" si="22"/>
        <v>222140000</v>
      </c>
      <c r="G51" s="5">
        <f t="shared" si="23"/>
        <v>177712000</v>
      </c>
    </row>
    <row r="52" spans="1:7">
      <c r="A52" s="54"/>
      <c r="B52" s="9" t="s">
        <v>98</v>
      </c>
      <c r="C52" s="10">
        <f>C43+D52</f>
        <v>451940000</v>
      </c>
      <c r="D52" s="7">
        <f>$C$43*90/500</f>
        <v>68940000</v>
      </c>
      <c r="E52" s="20">
        <f t="shared" si="21"/>
        <v>406746000</v>
      </c>
      <c r="F52" s="5">
        <f t="shared" si="22"/>
        <v>225970000</v>
      </c>
      <c r="G52" s="5">
        <f t="shared" si="23"/>
        <v>180776000</v>
      </c>
    </row>
    <row r="53" spans="1:7">
      <c r="A53" s="54"/>
      <c r="B53" s="13" t="s">
        <v>99</v>
      </c>
      <c r="C53" s="15">
        <v>459600000</v>
      </c>
      <c r="D53" s="41"/>
      <c r="E53" s="21">
        <f t="shared" si="21"/>
        <v>413640000</v>
      </c>
      <c r="F53" s="14">
        <f t="shared" si="22"/>
        <v>229800000</v>
      </c>
      <c r="G53" s="14">
        <f t="shared" si="23"/>
        <v>183840000</v>
      </c>
    </row>
    <row r="54" spans="1:7">
      <c r="A54" s="54"/>
      <c r="B54" s="43" t="s">
        <v>111</v>
      </c>
      <c r="C54" s="44">
        <f>C43+D54</f>
        <v>536200000</v>
      </c>
      <c r="D54" s="7">
        <f>$C$43*200/500</f>
        <v>153200000</v>
      </c>
      <c r="E54" s="39">
        <f t="shared" ref="E54:E55" si="24">C54*0.9</f>
        <v>482580000</v>
      </c>
      <c r="F54" s="45">
        <f t="shared" ref="F54:F55" si="25">E54*5/9</f>
        <v>268100000</v>
      </c>
      <c r="G54" s="45">
        <f t="shared" ref="G54:G55" si="26">E54*4/9</f>
        <v>214480000</v>
      </c>
    </row>
    <row r="55" spans="1:7">
      <c r="A55" s="54"/>
      <c r="B55" s="43" t="s">
        <v>112</v>
      </c>
      <c r="C55" s="44">
        <f>C43+D55</f>
        <v>612800000</v>
      </c>
      <c r="D55" s="7">
        <f>$C$43*300/500</f>
        <v>229800000</v>
      </c>
      <c r="E55" s="39">
        <f t="shared" si="24"/>
        <v>551520000</v>
      </c>
      <c r="F55" s="45">
        <f t="shared" si="25"/>
        <v>306400000</v>
      </c>
      <c r="G55" s="45">
        <f t="shared" si="26"/>
        <v>245120000</v>
      </c>
    </row>
    <row r="56" spans="1:7">
      <c r="E56" s="37"/>
      <c r="F56" s="38"/>
      <c r="G56" s="38"/>
    </row>
  </sheetData>
  <mergeCells count="6">
    <mergeCell ref="A3:A55"/>
    <mergeCell ref="A1:A2"/>
    <mergeCell ref="B1:B2"/>
    <mergeCell ref="C1:C2"/>
    <mergeCell ref="E1:G1"/>
    <mergeCell ref="D1:D2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3"/>
  <sheetViews>
    <sheetView workbookViewId="0">
      <selection activeCell="E26" sqref="E26"/>
    </sheetView>
  </sheetViews>
  <sheetFormatPr defaultRowHeight="16.5"/>
  <cols>
    <col min="1" max="2" width="16.25" customWidth="1"/>
    <col min="3" max="4" width="16.25" style="2" customWidth="1"/>
    <col min="5" max="5" width="16.25" style="22" customWidth="1"/>
    <col min="6" max="7" width="16.25" style="1" customWidth="1"/>
  </cols>
  <sheetData>
    <row r="1" spans="1:7">
      <c r="A1" s="48" t="s">
        <v>0</v>
      </c>
      <c r="B1" s="48" t="s">
        <v>1</v>
      </c>
      <c r="C1" s="47" t="s">
        <v>2</v>
      </c>
      <c r="D1" s="49"/>
      <c r="E1" s="47" t="s">
        <v>6</v>
      </c>
      <c r="F1" s="47"/>
      <c r="G1" s="47"/>
    </row>
    <row r="2" spans="1:7">
      <c r="A2" s="48"/>
      <c r="B2" s="48"/>
      <c r="C2" s="47"/>
      <c r="D2" s="50"/>
      <c r="E2" s="40" t="s">
        <v>3</v>
      </c>
      <c r="F2" s="12" t="s">
        <v>4</v>
      </c>
      <c r="G2" s="12" t="s">
        <v>5</v>
      </c>
    </row>
    <row r="3" spans="1:7">
      <c r="A3" s="54" t="s">
        <v>54</v>
      </c>
      <c r="B3" s="13" t="s">
        <v>48</v>
      </c>
      <c r="C3" s="14">
        <v>216000000</v>
      </c>
      <c r="D3" s="14"/>
      <c r="E3" s="21">
        <f t="shared" ref="E3" si="0">C3*0.9</f>
        <v>194400000</v>
      </c>
      <c r="F3" s="14">
        <f t="shared" ref="F3" si="1">E3*5/9</f>
        <v>108000000</v>
      </c>
      <c r="G3" s="14">
        <f t="shared" ref="G3" si="2">E3*4/9</f>
        <v>86400000</v>
      </c>
    </row>
    <row r="4" spans="1:7">
      <c r="A4" s="48"/>
      <c r="B4" s="9" t="s">
        <v>8</v>
      </c>
      <c r="C4" s="10">
        <f>C3+D4</f>
        <v>226100000</v>
      </c>
      <c r="D4" s="7">
        <f>(C13-C3)/10*1</f>
        <v>10100000</v>
      </c>
      <c r="E4" s="46">
        <f>C4*0.9</f>
        <v>203490000</v>
      </c>
      <c r="F4" s="8">
        <f>E4*5/9</f>
        <v>113050000</v>
      </c>
      <c r="G4" s="8">
        <f>E4*4/9</f>
        <v>90440000</v>
      </c>
    </row>
    <row r="5" spans="1:7">
      <c r="A5" s="48"/>
      <c r="B5" s="9" t="s">
        <v>9</v>
      </c>
      <c r="C5" s="8">
        <f>C3+D5</f>
        <v>236200000</v>
      </c>
      <c r="D5" s="7">
        <f>(C13-C3)/10*2</f>
        <v>20200000</v>
      </c>
      <c r="E5" s="46">
        <f t="shared" ref="E5:E13" si="3">C5*0.9</f>
        <v>212580000</v>
      </c>
      <c r="F5" s="8">
        <f t="shared" ref="F5:F43" si="4">E5*5/9</f>
        <v>118100000</v>
      </c>
      <c r="G5" s="8">
        <f t="shared" ref="G5:G13" si="5">E5*4/9</f>
        <v>94480000</v>
      </c>
    </row>
    <row r="6" spans="1:7">
      <c r="A6" s="48"/>
      <c r="B6" s="9" t="s">
        <v>10</v>
      </c>
      <c r="C6" s="8">
        <f>C3+D6</f>
        <v>246300000</v>
      </c>
      <c r="D6" s="8">
        <f>(C13-C3)/10*3</f>
        <v>30300000</v>
      </c>
      <c r="E6" s="46">
        <f t="shared" si="3"/>
        <v>221670000</v>
      </c>
      <c r="F6" s="8">
        <f t="shared" si="4"/>
        <v>123150000</v>
      </c>
      <c r="G6" s="8">
        <f t="shared" si="5"/>
        <v>98520000</v>
      </c>
    </row>
    <row r="7" spans="1:7">
      <c r="A7" s="48"/>
      <c r="B7" s="9" t="s">
        <v>11</v>
      </c>
      <c r="C7" s="8">
        <f>C3+D7</f>
        <v>256400000</v>
      </c>
      <c r="D7" s="8">
        <f>(C13-C3)/10*4</f>
        <v>40400000</v>
      </c>
      <c r="E7" s="46">
        <f t="shared" si="3"/>
        <v>230760000</v>
      </c>
      <c r="F7" s="8">
        <f t="shared" si="4"/>
        <v>128200000</v>
      </c>
      <c r="G7" s="8">
        <f t="shared" si="5"/>
        <v>102560000</v>
      </c>
    </row>
    <row r="8" spans="1:7">
      <c r="A8" s="48"/>
      <c r="B8" s="9" t="s">
        <v>12</v>
      </c>
      <c r="C8" s="8">
        <f>C3+D8</f>
        <v>266500000</v>
      </c>
      <c r="D8" s="8">
        <f>(C13-C3)/10*5</f>
        <v>50500000</v>
      </c>
      <c r="E8" s="46">
        <f t="shared" si="3"/>
        <v>239850000</v>
      </c>
      <c r="F8" s="8">
        <f t="shared" si="4"/>
        <v>133250000</v>
      </c>
      <c r="G8" s="8">
        <f t="shared" si="5"/>
        <v>106600000</v>
      </c>
    </row>
    <row r="9" spans="1:7">
      <c r="A9" s="48"/>
      <c r="B9" s="9" t="s">
        <v>13</v>
      </c>
      <c r="C9" s="8">
        <f>C3+D9</f>
        <v>276600000</v>
      </c>
      <c r="D9" s="8">
        <f>(C13-C3)/10*6</f>
        <v>60600000</v>
      </c>
      <c r="E9" s="46">
        <f t="shared" si="3"/>
        <v>248940000</v>
      </c>
      <c r="F9" s="8">
        <f t="shared" si="4"/>
        <v>138300000</v>
      </c>
      <c r="G9" s="8">
        <f t="shared" si="5"/>
        <v>110640000</v>
      </c>
    </row>
    <row r="10" spans="1:7">
      <c r="A10" s="48"/>
      <c r="B10" s="9" t="s">
        <v>15</v>
      </c>
      <c r="C10" s="8">
        <f>C3+D10</f>
        <v>286700000</v>
      </c>
      <c r="D10" s="8">
        <f>(C13-C3)/10*7</f>
        <v>70700000</v>
      </c>
      <c r="E10" s="46">
        <f t="shared" si="3"/>
        <v>258030000</v>
      </c>
      <c r="F10" s="8">
        <f t="shared" si="4"/>
        <v>143350000</v>
      </c>
      <c r="G10" s="8">
        <f t="shared" si="5"/>
        <v>114680000</v>
      </c>
    </row>
    <row r="11" spans="1:7">
      <c r="A11" s="48"/>
      <c r="B11" s="9" t="s">
        <v>14</v>
      </c>
      <c r="C11" s="8">
        <f>C3+D11</f>
        <v>296800000</v>
      </c>
      <c r="D11" s="8">
        <f>(C13-C3)/10*8</f>
        <v>80800000</v>
      </c>
      <c r="E11" s="46">
        <f t="shared" si="3"/>
        <v>267120000</v>
      </c>
      <c r="F11" s="8">
        <f t="shared" si="4"/>
        <v>148400000</v>
      </c>
      <c r="G11" s="8">
        <f t="shared" si="5"/>
        <v>118720000</v>
      </c>
    </row>
    <row r="12" spans="1:7">
      <c r="A12" s="48"/>
      <c r="B12" s="9" t="s">
        <v>16</v>
      </c>
      <c r="C12" s="8">
        <f>C3+D12</f>
        <v>306900000</v>
      </c>
      <c r="D12" s="8">
        <f>(C13-C3)/10*9</f>
        <v>90900000</v>
      </c>
      <c r="E12" s="46">
        <f t="shared" si="3"/>
        <v>276210000</v>
      </c>
      <c r="F12" s="8">
        <f t="shared" si="4"/>
        <v>153450000</v>
      </c>
      <c r="G12" s="8">
        <f t="shared" si="5"/>
        <v>122760000</v>
      </c>
    </row>
    <row r="13" spans="1:7">
      <c r="A13" s="48"/>
      <c r="B13" s="13" t="s">
        <v>49</v>
      </c>
      <c r="C13" s="14">
        <v>317000000</v>
      </c>
      <c r="D13" s="14"/>
      <c r="E13" s="21">
        <f t="shared" si="3"/>
        <v>285300000</v>
      </c>
      <c r="F13" s="14">
        <f t="shared" si="4"/>
        <v>158500000</v>
      </c>
      <c r="G13" s="14">
        <f t="shared" si="5"/>
        <v>126800000</v>
      </c>
    </row>
    <row r="14" spans="1:7">
      <c r="A14" s="48"/>
      <c r="B14" s="9" t="s">
        <v>17</v>
      </c>
      <c r="C14" s="10">
        <f>C13+D14</f>
        <v>333300000</v>
      </c>
      <c r="D14" s="7">
        <f>(C23-C13)/10*1</f>
        <v>16300000</v>
      </c>
      <c r="E14" s="46">
        <f t="shared" ref="E14" si="6">C14*0.9</f>
        <v>299970000</v>
      </c>
      <c r="F14" s="8">
        <f t="shared" si="4"/>
        <v>166650000</v>
      </c>
      <c r="G14" s="8">
        <f t="shared" ref="G14" si="7">E14*4/9</f>
        <v>133320000</v>
      </c>
    </row>
    <row r="15" spans="1:7">
      <c r="A15" s="48"/>
      <c r="B15" s="9" t="s">
        <v>18</v>
      </c>
      <c r="C15" s="8">
        <f>C13+D15</f>
        <v>349600000</v>
      </c>
      <c r="D15" s="7">
        <f>(C23-C13)/10*2</f>
        <v>32600000</v>
      </c>
      <c r="E15" s="46">
        <f t="shared" ref="E15:E23" si="8">C15*0.9</f>
        <v>314640000</v>
      </c>
      <c r="F15" s="8">
        <f t="shared" si="4"/>
        <v>174800000</v>
      </c>
      <c r="G15" s="8">
        <f t="shared" ref="G15:G23" si="9">E15*4/9</f>
        <v>139840000</v>
      </c>
    </row>
    <row r="16" spans="1:7">
      <c r="A16" s="48"/>
      <c r="B16" s="9" t="s">
        <v>19</v>
      </c>
      <c r="C16" s="8">
        <f>C13+D16</f>
        <v>365900000</v>
      </c>
      <c r="D16" s="8">
        <f>(C23-C13)/10*3</f>
        <v>48900000</v>
      </c>
      <c r="E16" s="46">
        <f t="shared" si="8"/>
        <v>329310000</v>
      </c>
      <c r="F16" s="8">
        <f t="shared" si="4"/>
        <v>182950000</v>
      </c>
      <c r="G16" s="8">
        <f t="shared" si="9"/>
        <v>146360000</v>
      </c>
    </row>
    <row r="17" spans="1:7">
      <c r="A17" s="48"/>
      <c r="B17" s="9" t="s">
        <v>20</v>
      </c>
      <c r="C17" s="8">
        <f>C13+D17</f>
        <v>382200000</v>
      </c>
      <c r="D17" s="8">
        <f>(C23-C13)/10*4</f>
        <v>65200000</v>
      </c>
      <c r="E17" s="46">
        <f t="shared" si="8"/>
        <v>343980000</v>
      </c>
      <c r="F17" s="8">
        <f t="shared" si="4"/>
        <v>191100000</v>
      </c>
      <c r="G17" s="8">
        <f t="shared" si="9"/>
        <v>152880000</v>
      </c>
    </row>
    <row r="18" spans="1:7">
      <c r="A18" s="48"/>
      <c r="B18" s="9" t="s">
        <v>21</v>
      </c>
      <c r="C18" s="8">
        <f>C13+D18</f>
        <v>398500000</v>
      </c>
      <c r="D18" s="8">
        <f>(C23-C13)/10*5</f>
        <v>81500000</v>
      </c>
      <c r="E18" s="46">
        <f t="shared" si="8"/>
        <v>358650000</v>
      </c>
      <c r="F18" s="8">
        <f t="shared" si="4"/>
        <v>199250000</v>
      </c>
      <c r="G18" s="8">
        <f t="shared" si="9"/>
        <v>159400000</v>
      </c>
    </row>
    <row r="19" spans="1:7">
      <c r="A19" s="48"/>
      <c r="B19" s="9" t="s">
        <v>22</v>
      </c>
      <c r="C19" s="8">
        <f>C13+D19</f>
        <v>414800000</v>
      </c>
      <c r="D19" s="8">
        <f>(C23-C13)/10*6</f>
        <v>97800000</v>
      </c>
      <c r="E19" s="46">
        <f t="shared" si="8"/>
        <v>373320000</v>
      </c>
      <c r="F19" s="8">
        <f t="shared" si="4"/>
        <v>207400000</v>
      </c>
      <c r="G19" s="8">
        <f t="shared" si="9"/>
        <v>165920000</v>
      </c>
    </row>
    <row r="20" spans="1:7">
      <c r="A20" s="48"/>
      <c r="B20" s="9" t="s">
        <v>23</v>
      </c>
      <c r="C20" s="8">
        <f>C13+D20</f>
        <v>431100000</v>
      </c>
      <c r="D20" s="8">
        <f>(C23-C13)/10*7</f>
        <v>114100000</v>
      </c>
      <c r="E20" s="46">
        <f t="shared" si="8"/>
        <v>387990000</v>
      </c>
      <c r="F20" s="8">
        <f t="shared" si="4"/>
        <v>215550000</v>
      </c>
      <c r="G20" s="8">
        <f t="shared" si="9"/>
        <v>172440000</v>
      </c>
    </row>
    <row r="21" spans="1:7">
      <c r="A21" s="48"/>
      <c r="B21" s="9" t="s">
        <v>24</v>
      </c>
      <c r="C21" s="8">
        <f>C13+D21</f>
        <v>447400000</v>
      </c>
      <c r="D21" s="8">
        <f>(C23-C13)/10*8</f>
        <v>130400000</v>
      </c>
      <c r="E21" s="46">
        <f t="shared" si="8"/>
        <v>402660000</v>
      </c>
      <c r="F21" s="8">
        <f t="shared" si="4"/>
        <v>223700000</v>
      </c>
      <c r="G21" s="8">
        <f t="shared" si="9"/>
        <v>178960000</v>
      </c>
    </row>
    <row r="22" spans="1:7">
      <c r="A22" s="48"/>
      <c r="B22" s="9" t="s">
        <v>25</v>
      </c>
      <c r="C22" s="8">
        <f>C13+D22</f>
        <v>463700000</v>
      </c>
      <c r="D22" s="8">
        <f>(C23-C13)/10*9</f>
        <v>146700000</v>
      </c>
      <c r="E22" s="46">
        <f t="shared" si="8"/>
        <v>417330000</v>
      </c>
      <c r="F22" s="8">
        <f t="shared" si="4"/>
        <v>231850000</v>
      </c>
      <c r="G22" s="8">
        <f t="shared" si="9"/>
        <v>185480000</v>
      </c>
    </row>
    <row r="23" spans="1:7">
      <c r="A23" s="48"/>
      <c r="B23" s="13" t="s">
        <v>50</v>
      </c>
      <c r="C23" s="14">
        <v>480000000</v>
      </c>
      <c r="D23" s="14"/>
      <c r="E23" s="21">
        <f t="shared" si="8"/>
        <v>432000000</v>
      </c>
      <c r="F23" s="14">
        <f t="shared" si="4"/>
        <v>240000000</v>
      </c>
      <c r="G23" s="14">
        <f t="shared" si="9"/>
        <v>192000000</v>
      </c>
    </row>
    <row r="24" spans="1:7">
      <c r="A24" s="48"/>
      <c r="B24" s="9" t="s">
        <v>26</v>
      </c>
      <c r="C24" s="10">
        <f>C23+D24</f>
        <v>487200000</v>
      </c>
      <c r="D24" s="7">
        <f>(C33-C23)/10*1</f>
        <v>7200000</v>
      </c>
      <c r="E24" s="46">
        <f t="shared" ref="E24" si="10">C24*0.9</f>
        <v>438480000</v>
      </c>
      <c r="F24" s="8">
        <f t="shared" si="4"/>
        <v>243600000</v>
      </c>
      <c r="G24" s="8">
        <f t="shared" ref="G24" si="11">E24*4/9</f>
        <v>194880000</v>
      </c>
    </row>
    <row r="25" spans="1:7">
      <c r="A25" s="48"/>
      <c r="B25" s="9" t="s">
        <v>27</v>
      </c>
      <c r="C25" s="8">
        <f>C23+D25</f>
        <v>494400000</v>
      </c>
      <c r="D25" s="7">
        <f>(C33-C23)/10*2</f>
        <v>14400000</v>
      </c>
      <c r="E25" s="46">
        <f t="shared" ref="E25:E33" si="12">C25*0.9</f>
        <v>444960000</v>
      </c>
      <c r="F25" s="8">
        <f t="shared" si="4"/>
        <v>247200000</v>
      </c>
      <c r="G25" s="8">
        <f t="shared" ref="G25:G33" si="13">E25*4/9</f>
        <v>197760000</v>
      </c>
    </row>
    <row r="26" spans="1:7">
      <c r="A26" s="48"/>
      <c r="B26" s="9" t="s">
        <v>28</v>
      </c>
      <c r="C26" s="8">
        <f>C23+D26</f>
        <v>501600000</v>
      </c>
      <c r="D26" s="8">
        <f>(C33-C23)/10*3</f>
        <v>21600000</v>
      </c>
      <c r="E26" s="46">
        <f t="shared" si="12"/>
        <v>451440000</v>
      </c>
      <c r="F26" s="8">
        <f t="shared" si="4"/>
        <v>250800000</v>
      </c>
      <c r="G26" s="8">
        <f t="shared" si="13"/>
        <v>200640000</v>
      </c>
    </row>
    <row r="27" spans="1:7">
      <c r="A27" s="48"/>
      <c r="B27" s="9" t="s">
        <v>29</v>
      </c>
      <c r="C27" s="8">
        <f>C23+D27</f>
        <v>508800000</v>
      </c>
      <c r="D27" s="8">
        <f>(C33-C23)/10*4</f>
        <v>28800000</v>
      </c>
      <c r="E27" s="46">
        <f t="shared" si="12"/>
        <v>457920000</v>
      </c>
      <c r="F27" s="8">
        <f t="shared" si="4"/>
        <v>254400000</v>
      </c>
      <c r="G27" s="8">
        <f t="shared" si="13"/>
        <v>203520000</v>
      </c>
    </row>
    <row r="28" spans="1:7">
      <c r="A28" s="48"/>
      <c r="B28" s="9" t="s">
        <v>30</v>
      </c>
      <c r="C28" s="8">
        <f>C23+D28</f>
        <v>516000000</v>
      </c>
      <c r="D28" s="8">
        <f>(C33-C23)/10*5</f>
        <v>36000000</v>
      </c>
      <c r="E28" s="46">
        <f t="shared" si="12"/>
        <v>464400000</v>
      </c>
      <c r="F28" s="8">
        <f t="shared" si="4"/>
        <v>258000000</v>
      </c>
      <c r="G28" s="8">
        <f t="shared" si="13"/>
        <v>206400000</v>
      </c>
    </row>
    <row r="29" spans="1:7">
      <c r="A29" s="48"/>
      <c r="B29" s="9" t="s">
        <v>31</v>
      </c>
      <c r="C29" s="8">
        <f>C23+D29</f>
        <v>523200000</v>
      </c>
      <c r="D29" s="8">
        <f>(C33-C23)/10*6</f>
        <v>43200000</v>
      </c>
      <c r="E29" s="46">
        <f t="shared" si="12"/>
        <v>470880000</v>
      </c>
      <c r="F29" s="8">
        <f t="shared" si="4"/>
        <v>261600000</v>
      </c>
      <c r="G29" s="8">
        <f t="shared" si="13"/>
        <v>209280000</v>
      </c>
    </row>
    <row r="30" spans="1:7">
      <c r="A30" s="48"/>
      <c r="B30" s="31" t="s">
        <v>32</v>
      </c>
      <c r="C30" s="32">
        <f>C23+D30</f>
        <v>530400000</v>
      </c>
      <c r="D30" s="32">
        <f>(C33-C23)/10*7</f>
        <v>50400000</v>
      </c>
      <c r="E30" s="39">
        <f t="shared" si="12"/>
        <v>477360000</v>
      </c>
      <c r="F30" s="32">
        <f t="shared" si="4"/>
        <v>265200000</v>
      </c>
      <c r="G30" s="32">
        <f t="shared" si="13"/>
        <v>212160000</v>
      </c>
    </row>
    <row r="31" spans="1:7">
      <c r="A31" s="48"/>
      <c r="B31" s="9" t="s">
        <v>33</v>
      </c>
      <c r="C31" s="8">
        <f>C23+D31</f>
        <v>537600000</v>
      </c>
      <c r="D31" s="8">
        <f>(C33-C23)/10*8</f>
        <v>57600000</v>
      </c>
      <c r="E31" s="46">
        <f t="shared" si="12"/>
        <v>483840000</v>
      </c>
      <c r="F31" s="8">
        <f t="shared" si="4"/>
        <v>268800000</v>
      </c>
      <c r="G31" s="8">
        <f t="shared" si="13"/>
        <v>215040000</v>
      </c>
    </row>
    <row r="32" spans="1:7">
      <c r="A32" s="48"/>
      <c r="B32" s="9" t="s">
        <v>34</v>
      </c>
      <c r="C32" s="8">
        <f>C23+D32</f>
        <v>544800000</v>
      </c>
      <c r="D32" s="8">
        <f>(C33-C23)/10*9</f>
        <v>64800000</v>
      </c>
      <c r="E32" s="46">
        <f t="shared" si="12"/>
        <v>490320000</v>
      </c>
      <c r="F32" s="8">
        <f t="shared" si="4"/>
        <v>272400000</v>
      </c>
      <c r="G32" s="8">
        <f t="shared" si="13"/>
        <v>217920000</v>
      </c>
    </row>
    <row r="33" spans="1:7">
      <c r="A33" s="48"/>
      <c r="B33" s="13" t="s">
        <v>51</v>
      </c>
      <c r="C33" s="14">
        <v>552000000</v>
      </c>
      <c r="D33" s="14"/>
      <c r="E33" s="21">
        <f t="shared" si="12"/>
        <v>496800000</v>
      </c>
      <c r="F33" s="14">
        <f t="shared" si="4"/>
        <v>276000000</v>
      </c>
      <c r="G33" s="14">
        <f t="shared" si="13"/>
        <v>220800000</v>
      </c>
    </row>
    <row r="34" spans="1:7">
      <c r="A34" s="48"/>
      <c r="B34" s="9" t="s">
        <v>35</v>
      </c>
      <c r="C34" s="10">
        <f>C33+D34</f>
        <v>558600000</v>
      </c>
      <c r="D34" s="7">
        <f>(C43-C33)/10*1</f>
        <v>6600000</v>
      </c>
      <c r="E34" s="46">
        <f t="shared" ref="E34" si="14">C34*0.9</f>
        <v>502740000</v>
      </c>
      <c r="F34" s="8">
        <f t="shared" si="4"/>
        <v>279300000</v>
      </c>
      <c r="G34" s="8">
        <f t="shared" ref="G34" si="15">E34*4/9</f>
        <v>223440000</v>
      </c>
    </row>
    <row r="35" spans="1:7">
      <c r="A35" s="48"/>
      <c r="B35" s="9" t="s">
        <v>36</v>
      </c>
      <c r="C35" s="8">
        <f>C33+D35</f>
        <v>565200000</v>
      </c>
      <c r="D35" s="7">
        <f>(C43-C33)/10*2</f>
        <v>13200000</v>
      </c>
      <c r="E35" s="46">
        <f t="shared" ref="E35:E43" si="16">C35*0.9</f>
        <v>508680000</v>
      </c>
      <c r="F35" s="8">
        <f t="shared" si="4"/>
        <v>282600000</v>
      </c>
      <c r="G35" s="8">
        <f t="shared" ref="G35:G43" si="17">E35*4/9</f>
        <v>226080000</v>
      </c>
    </row>
    <row r="36" spans="1:7">
      <c r="A36" s="48"/>
      <c r="B36" s="9" t="s">
        <v>37</v>
      </c>
      <c r="C36" s="8">
        <f>C33+D36</f>
        <v>571800000</v>
      </c>
      <c r="D36" s="8">
        <f>(C43-C33)/10*3</f>
        <v>19800000</v>
      </c>
      <c r="E36" s="46">
        <f t="shared" si="16"/>
        <v>514620000</v>
      </c>
      <c r="F36" s="8">
        <f t="shared" si="4"/>
        <v>285900000</v>
      </c>
      <c r="G36" s="8">
        <f t="shared" si="17"/>
        <v>228720000</v>
      </c>
    </row>
    <row r="37" spans="1:7">
      <c r="A37" s="48"/>
      <c r="B37" s="9" t="s">
        <v>39</v>
      </c>
      <c r="C37" s="8">
        <f>C33+D37</f>
        <v>578400000</v>
      </c>
      <c r="D37" s="8">
        <f>(C43-C33)/10*4</f>
        <v>26400000</v>
      </c>
      <c r="E37" s="46">
        <f t="shared" si="16"/>
        <v>520560000</v>
      </c>
      <c r="F37" s="8">
        <f t="shared" si="4"/>
        <v>289200000</v>
      </c>
      <c r="G37" s="8">
        <f t="shared" si="17"/>
        <v>231360000</v>
      </c>
    </row>
    <row r="38" spans="1:7">
      <c r="A38" s="48"/>
      <c r="B38" s="9" t="s">
        <v>38</v>
      </c>
      <c r="C38" s="8">
        <f>C33+D38</f>
        <v>585000000</v>
      </c>
      <c r="D38" s="8">
        <f>(C43-C33)/10*5</f>
        <v>33000000</v>
      </c>
      <c r="E38" s="46">
        <f t="shared" si="16"/>
        <v>526500000</v>
      </c>
      <c r="F38" s="8">
        <f t="shared" si="4"/>
        <v>292500000</v>
      </c>
      <c r="G38" s="8">
        <f t="shared" si="17"/>
        <v>234000000</v>
      </c>
    </row>
    <row r="39" spans="1:7">
      <c r="A39" s="48"/>
      <c r="B39" s="9" t="s">
        <v>40</v>
      </c>
      <c r="C39" s="8">
        <f>C33+D39</f>
        <v>591600000</v>
      </c>
      <c r="D39" s="8">
        <f>(C43-C33)/10*6</f>
        <v>39600000</v>
      </c>
      <c r="E39" s="46">
        <f t="shared" si="16"/>
        <v>532440000</v>
      </c>
      <c r="F39" s="8">
        <f t="shared" si="4"/>
        <v>295800000</v>
      </c>
      <c r="G39" s="8">
        <f t="shared" si="17"/>
        <v>236640000</v>
      </c>
    </row>
    <row r="40" spans="1:7">
      <c r="A40" s="48"/>
      <c r="B40" s="9" t="s">
        <v>41</v>
      </c>
      <c r="C40" s="8">
        <f>C33+D40</f>
        <v>598200000</v>
      </c>
      <c r="D40" s="8">
        <f>(C43-C33)/10*7</f>
        <v>46200000</v>
      </c>
      <c r="E40" s="46">
        <f t="shared" si="16"/>
        <v>538380000</v>
      </c>
      <c r="F40" s="8">
        <f t="shared" si="4"/>
        <v>299100000</v>
      </c>
      <c r="G40" s="8">
        <f t="shared" si="17"/>
        <v>239280000</v>
      </c>
    </row>
    <row r="41" spans="1:7">
      <c r="A41" s="48"/>
      <c r="B41" s="9" t="s">
        <v>42</v>
      </c>
      <c r="C41" s="8">
        <f>C33+D41</f>
        <v>604800000</v>
      </c>
      <c r="D41" s="8">
        <f>(C43-C33)/10*8</f>
        <v>52800000</v>
      </c>
      <c r="E41" s="46">
        <f t="shared" si="16"/>
        <v>544320000</v>
      </c>
      <c r="F41" s="8">
        <f t="shared" si="4"/>
        <v>302400000</v>
      </c>
      <c r="G41" s="8">
        <f t="shared" si="17"/>
        <v>241920000</v>
      </c>
    </row>
    <row r="42" spans="1:7">
      <c r="A42" s="48"/>
      <c r="B42" s="9" t="s">
        <v>43</v>
      </c>
      <c r="C42" s="8">
        <f>C33+D42</f>
        <v>611400000</v>
      </c>
      <c r="D42" s="8">
        <f>(C43-C33)/10*9</f>
        <v>59400000</v>
      </c>
      <c r="E42" s="46">
        <f t="shared" si="16"/>
        <v>550260000</v>
      </c>
      <c r="F42" s="8">
        <f t="shared" si="4"/>
        <v>305700000</v>
      </c>
      <c r="G42" s="8">
        <f t="shared" si="17"/>
        <v>244560000</v>
      </c>
    </row>
    <row r="43" spans="1:7">
      <c r="A43" s="48"/>
      <c r="B43" s="13" t="s">
        <v>52</v>
      </c>
      <c r="C43" s="14">
        <v>618000000</v>
      </c>
      <c r="D43" s="14"/>
      <c r="E43" s="21">
        <f t="shared" si="16"/>
        <v>556200000</v>
      </c>
      <c r="F43" s="14">
        <f t="shared" si="4"/>
        <v>309000000</v>
      </c>
      <c r="G43" s="14">
        <f t="shared" si="17"/>
        <v>247200000</v>
      </c>
    </row>
  </sheetData>
  <mergeCells count="6">
    <mergeCell ref="A1:A2"/>
    <mergeCell ref="B1:B2"/>
    <mergeCell ref="C1:C2"/>
    <mergeCell ref="E1:G1"/>
    <mergeCell ref="A3:A43"/>
    <mergeCell ref="D1:D2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63"/>
  <sheetViews>
    <sheetView topLeftCell="A22" workbookViewId="0">
      <selection activeCell="E31" sqref="E31"/>
    </sheetView>
  </sheetViews>
  <sheetFormatPr defaultRowHeight="16.5"/>
  <cols>
    <col min="1" max="2" width="16.25" customWidth="1"/>
    <col min="3" max="4" width="16.25" style="2" customWidth="1"/>
    <col min="5" max="5" width="16.25" style="22" customWidth="1"/>
    <col min="6" max="7" width="16.25" style="1" customWidth="1"/>
  </cols>
  <sheetData>
    <row r="1" spans="1:7">
      <c r="A1" s="48" t="s">
        <v>0</v>
      </c>
      <c r="B1" s="48" t="s">
        <v>1</v>
      </c>
      <c r="C1" s="47" t="s">
        <v>2</v>
      </c>
      <c r="D1" s="47"/>
      <c r="E1" s="47" t="s">
        <v>6</v>
      </c>
      <c r="F1" s="47"/>
      <c r="G1" s="47"/>
    </row>
    <row r="2" spans="1:7">
      <c r="A2" s="48"/>
      <c r="B2" s="48"/>
      <c r="C2" s="47"/>
      <c r="D2" s="47"/>
      <c r="E2" s="40" t="s">
        <v>3</v>
      </c>
      <c r="F2" s="34" t="s">
        <v>4</v>
      </c>
      <c r="G2" s="34" t="s">
        <v>5</v>
      </c>
    </row>
    <row r="3" spans="1:7">
      <c r="A3" s="54" t="s">
        <v>55</v>
      </c>
      <c r="B3" s="13" t="s">
        <v>48</v>
      </c>
      <c r="C3" s="14">
        <v>243000000</v>
      </c>
      <c r="D3" s="14"/>
      <c r="E3" s="21">
        <f t="shared" ref="E3" si="0">C3*0.9</f>
        <v>218700000</v>
      </c>
      <c r="F3" s="14">
        <f t="shared" ref="F3" si="1">E3*5/9</f>
        <v>121500000</v>
      </c>
      <c r="G3" s="14">
        <f t="shared" ref="G3" si="2">E3*4/9</f>
        <v>97200000</v>
      </c>
    </row>
    <row r="4" spans="1:7">
      <c r="A4" s="54"/>
      <c r="B4" s="9" t="s">
        <v>8</v>
      </c>
      <c r="C4" s="10">
        <f>C3+D4</f>
        <v>247300000</v>
      </c>
      <c r="D4" s="7">
        <f>(C13-C3)/10*1</f>
        <v>4300000</v>
      </c>
      <c r="E4" s="46">
        <f>C4*0.9</f>
        <v>222570000</v>
      </c>
      <c r="F4" s="8">
        <f>E4*5/9</f>
        <v>123650000</v>
      </c>
      <c r="G4" s="8">
        <f>E4*4/9</f>
        <v>98920000</v>
      </c>
    </row>
    <row r="5" spans="1:7">
      <c r="A5" s="54"/>
      <c r="B5" s="9" t="s">
        <v>9</v>
      </c>
      <c r="C5" s="8">
        <f>C3+D5</f>
        <v>251600000</v>
      </c>
      <c r="D5" s="7">
        <f>(C13-C3)/10*2</f>
        <v>8600000</v>
      </c>
      <c r="E5" s="46">
        <f t="shared" ref="E5:E13" si="3">C5*0.9</f>
        <v>226440000</v>
      </c>
      <c r="F5" s="8">
        <f t="shared" ref="F5:F13" si="4">E5*5/9</f>
        <v>125800000</v>
      </c>
      <c r="G5" s="8">
        <f t="shared" ref="G5:G13" si="5">E5*4/9</f>
        <v>100640000</v>
      </c>
    </row>
    <row r="6" spans="1:7">
      <c r="A6" s="54"/>
      <c r="B6" s="9" t="s">
        <v>10</v>
      </c>
      <c r="C6" s="8">
        <f>C3+D6</f>
        <v>255900000</v>
      </c>
      <c r="D6" s="8">
        <f>(C13-C3)/10*3</f>
        <v>12900000</v>
      </c>
      <c r="E6" s="46">
        <f t="shared" si="3"/>
        <v>230310000</v>
      </c>
      <c r="F6" s="8">
        <f t="shared" si="4"/>
        <v>127950000</v>
      </c>
      <c r="G6" s="8">
        <f t="shared" si="5"/>
        <v>102360000</v>
      </c>
    </row>
    <row r="7" spans="1:7">
      <c r="A7" s="54"/>
      <c r="B7" s="9" t="s">
        <v>11</v>
      </c>
      <c r="C7" s="8">
        <f>C3+D7</f>
        <v>260200000</v>
      </c>
      <c r="D7" s="8">
        <f>(C13-C3)/10*4</f>
        <v>17200000</v>
      </c>
      <c r="E7" s="46">
        <f t="shared" si="3"/>
        <v>234180000</v>
      </c>
      <c r="F7" s="8">
        <f t="shared" si="4"/>
        <v>130100000</v>
      </c>
      <c r="G7" s="8">
        <f t="shared" si="5"/>
        <v>104080000</v>
      </c>
    </row>
    <row r="8" spans="1:7">
      <c r="A8" s="54"/>
      <c r="B8" s="9" t="s">
        <v>12</v>
      </c>
      <c r="C8" s="8">
        <f>C3+D8</f>
        <v>264500000</v>
      </c>
      <c r="D8" s="8">
        <f>(C13-C3)/10*5</f>
        <v>21500000</v>
      </c>
      <c r="E8" s="46">
        <f t="shared" si="3"/>
        <v>238050000</v>
      </c>
      <c r="F8" s="8">
        <f t="shared" si="4"/>
        <v>132250000</v>
      </c>
      <c r="G8" s="8">
        <f t="shared" si="5"/>
        <v>105800000</v>
      </c>
    </row>
    <row r="9" spans="1:7">
      <c r="A9" s="54"/>
      <c r="B9" s="9" t="s">
        <v>13</v>
      </c>
      <c r="C9" s="8">
        <f>C3+D9</f>
        <v>268800000</v>
      </c>
      <c r="D9" s="8">
        <f>(C13-C3)/10*6</f>
        <v>25800000</v>
      </c>
      <c r="E9" s="46">
        <f t="shared" si="3"/>
        <v>241920000</v>
      </c>
      <c r="F9" s="8">
        <f t="shared" si="4"/>
        <v>134400000</v>
      </c>
      <c r="G9" s="8">
        <f t="shared" si="5"/>
        <v>107520000</v>
      </c>
    </row>
    <row r="10" spans="1:7">
      <c r="A10" s="54"/>
      <c r="B10" s="9" t="s">
        <v>15</v>
      </c>
      <c r="C10" s="8">
        <f>C3+D10</f>
        <v>273100000</v>
      </c>
      <c r="D10" s="8">
        <f>(C13-C3)/10*7</f>
        <v>30100000</v>
      </c>
      <c r="E10" s="46">
        <f t="shared" si="3"/>
        <v>245790000</v>
      </c>
      <c r="F10" s="8">
        <f t="shared" si="4"/>
        <v>136550000</v>
      </c>
      <c r="G10" s="8">
        <f t="shared" si="5"/>
        <v>109240000</v>
      </c>
    </row>
    <row r="11" spans="1:7">
      <c r="A11" s="54"/>
      <c r="B11" s="9" t="s">
        <v>14</v>
      </c>
      <c r="C11" s="8">
        <f>C3+D11</f>
        <v>277400000</v>
      </c>
      <c r="D11" s="8">
        <f>(C13-C3)/10*8</f>
        <v>34400000</v>
      </c>
      <c r="E11" s="46">
        <f t="shared" si="3"/>
        <v>249660000</v>
      </c>
      <c r="F11" s="8">
        <f t="shared" si="4"/>
        <v>138700000</v>
      </c>
      <c r="G11" s="8">
        <f t="shared" si="5"/>
        <v>110960000</v>
      </c>
    </row>
    <row r="12" spans="1:7">
      <c r="A12" s="54"/>
      <c r="B12" s="9" t="s">
        <v>16</v>
      </c>
      <c r="C12" s="8">
        <f>C3+D12</f>
        <v>281700000</v>
      </c>
      <c r="D12" s="8">
        <f>(C13-C3)/10*9</f>
        <v>38700000</v>
      </c>
      <c r="E12" s="46">
        <f t="shared" si="3"/>
        <v>253530000</v>
      </c>
      <c r="F12" s="8">
        <f t="shared" si="4"/>
        <v>140850000</v>
      </c>
      <c r="G12" s="8">
        <f t="shared" si="5"/>
        <v>112680000</v>
      </c>
    </row>
    <row r="13" spans="1:7">
      <c r="A13" s="54"/>
      <c r="B13" s="13" t="s">
        <v>49</v>
      </c>
      <c r="C13" s="14">
        <v>286000000</v>
      </c>
      <c r="D13" s="14"/>
      <c r="E13" s="21">
        <f t="shared" si="3"/>
        <v>257400000</v>
      </c>
      <c r="F13" s="14">
        <f t="shared" si="4"/>
        <v>143000000</v>
      </c>
      <c r="G13" s="14">
        <f t="shared" si="5"/>
        <v>114400000</v>
      </c>
    </row>
    <row r="14" spans="1:7">
      <c r="A14" s="54"/>
      <c r="B14" s="9" t="s">
        <v>17</v>
      </c>
      <c r="C14" s="10">
        <f>C13+D14</f>
        <v>290600000</v>
      </c>
      <c r="D14" s="7">
        <f>(C23-C13)/10*1</f>
        <v>4600000</v>
      </c>
      <c r="E14" s="46">
        <f>C14*0.9</f>
        <v>261540000</v>
      </c>
      <c r="F14" s="8">
        <f>E14*5/9</f>
        <v>145300000</v>
      </c>
      <c r="G14" s="8">
        <f>E14*4/9</f>
        <v>116240000</v>
      </c>
    </row>
    <row r="15" spans="1:7">
      <c r="A15" s="54"/>
      <c r="B15" s="9" t="s">
        <v>18</v>
      </c>
      <c r="C15" s="8">
        <f>C13+D15</f>
        <v>295200000</v>
      </c>
      <c r="D15" s="7">
        <f>(C23-C13)/10*2</f>
        <v>9200000</v>
      </c>
      <c r="E15" s="46">
        <f t="shared" ref="E15:E23" si="6">C15*0.9</f>
        <v>265680000</v>
      </c>
      <c r="F15" s="8">
        <f t="shared" ref="F15:F43" si="7">E15*5/9</f>
        <v>147600000</v>
      </c>
      <c r="G15" s="8">
        <f t="shared" ref="G15:G23" si="8">E15*4/9</f>
        <v>118080000</v>
      </c>
    </row>
    <row r="16" spans="1:7">
      <c r="A16" s="54"/>
      <c r="B16" s="9" t="s">
        <v>19</v>
      </c>
      <c r="C16" s="8">
        <f>C13+D16</f>
        <v>299800000</v>
      </c>
      <c r="D16" s="8">
        <f>(C23-C13)/10*3</f>
        <v>13800000</v>
      </c>
      <c r="E16" s="46">
        <f t="shared" si="6"/>
        <v>269820000</v>
      </c>
      <c r="F16" s="8">
        <f t="shared" si="7"/>
        <v>149900000</v>
      </c>
      <c r="G16" s="8">
        <f t="shared" si="8"/>
        <v>119920000</v>
      </c>
    </row>
    <row r="17" spans="1:7">
      <c r="A17" s="54"/>
      <c r="B17" s="9" t="s">
        <v>20</v>
      </c>
      <c r="C17" s="8">
        <f>C13+D17</f>
        <v>304400000</v>
      </c>
      <c r="D17" s="8">
        <f>(C23-C13)/10*4</f>
        <v>18400000</v>
      </c>
      <c r="E17" s="46">
        <f t="shared" si="6"/>
        <v>273960000</v>
      </c>
      <c r="F17" s="8">
        <f t="shared" si="7"/>
        <v>152200000</v>
      </c>
      <c r="G17" s="8">
        <f t="shared" si="8"/>
        <v>121760000</v>
      </c>
    </row>
    <row r="18" spans="1:7">
      <c r="A18" s="54"/>
      <c r="B18" s="9" t="s">
        <v>21</v>
      </c>
      <c r="C18" s="8">
        <f>C13+D18</f>
        <v>309000000</v>
      </c>
      <c r="D18" s="8">
        <f>(C23-C13)/10*5</f>
        <v>23000000</v>
      </c>
      <c r="E18" s="46">
        <f t="shared" si="6"/>
        <v>278100000</v>
      </c>
      <c r="F18" s="8">
        <f t="shared" si="7"/>
        <v>154500000</v>
      </c>
      <c r="G18" s="8">
        <f t="shared" si="8"/>
        <v>123600000</v>
      </c>
    </row>
    <row r="19" spans="1:7">
      <c r="A19" s="54"/>
      <c r="B19" s="9" t="s">
        <v>22</v>
      </c>
      <c r="C19" s="8">
        <f>C13+D19</f>
        <v>313600000</v>
      </c>
      <c r="D19" s="8">
        <f>(C23-C13)/10*6</f>
        <v>27600000</v>
      </c>
      <c r="E19" s="46">
        <f t="shared" si="6"/>
        <v>282240000</v>
      </c>
      <c r="F19" s="8">
        <f t="shared" si="7"/>
        <v>156800000</v>
      </c>
      <c r="G19" s="8">
        <f t="shared" si="8"/>
        <v>125440000</v>
      </c>
    </row>
    <row r="20" spans="1:7">
      <c r="A20" s="54"/>
      <c r="B20" s="9" t="s">
        <v>23</v>
      </c>
      <c r="C20" s="8">
        <f>C13+D20</f>
        <v>318200000</v>
      </c>
      <c r="D20" s="8">
        <f>(C23-C13)/10*7</f>
        <v>32200000</v>
      </c>
      <c r="E20" s="46">
        <f t="shared" si="6"/>
        <v>286380000</v>
      </c>
      <c r="F20" s="8">
        <f t="shared" si="7"/>
        <v>159100000</v>
      </c>
      <c r="G20" s="8">
        <f t="shared" si="8"/>
        <v>127280000</v>
      </c>
    </row>
    <row r="21" spans="1:7">
      <c r="A21" s="54"/>
      <c r="B21" s="9" t="s">
        <v>24</v>
      </c>
      <c r="C21" s="8">
        <f>C13+D21</f>
        <v>322800000</v>
      </c>
      <c r="D21" s="8">
        <f>(C23-C13)/10*8</f>
        <v>36800000</v>
      </c>
      <c r="E21" s="46">
        <f t="shared" si="6"/>
        <v>290520000</v>
      </c>
      <c r="F21" s="8">
        <f t="shared" si="7"/>
        <v>161400000</v>
      </c>
      <c r="G21" s="8">
        <f t="shared" si="8"/>
        <v>129120000</v>
      </c>
    </row>
    <row r="22" spans="1:7">
      <c r="A22" s="54"/>
      <c r="B22" s="9" t="s">
        <v>25</v>
      </c>
      <c r="C22" s="8">
        <f>C13+D22</f>
        <v>327400000</v>
      </c>
      <c r="D22" s="8">
        <f>(C23-C13)/10*9</f>
        <v>41400000</v>
      </c>
      <c r="E22" s="46">
        <f t="shared" si="6"/>
        <v>294660000</v>
      </c>
      <c r="F22" s="8">
        <f t="shared" si="7"/>
        <v>163700000</v>
      </c>
      <c r="G22" s="8">
        <f t="shared" si="8"/>
        <v>130960000</v>
      </c>
    </row>
    <row r="23" spans="1:7">
      <c r="A23" s="54"/>
      <c r="B23" s="13" t="s">
        <v>50</v>
      </c>
      <c r="C23" s="14">
        <v>332000000</v>
      </c>
      <c r="D23" s="14"/>
      <c r="E23" s="21">
        <f t="shared" si="6"/>
        <v>298800000</v>
      </c>
      <c r="F23" s="14">
        <f t="shared" si="7"/>
        <v>166000000</v>
      </c>
      <c r="G23" s="14">
        <f t="shared" si="8"/>
        <v>132800000</v>
      </c>
    </row>
    <row r="24" spans="1:7">
      <c r="A24" s="54"/>
      <c r="B24" s="9" t="s">
        <v>26</v>
      </c>
      <c r="C24" s="10">
        <f>C23+D24</f>
        <v>336000000</v>
      </c>
      <c r="D24" s="7">
        <f>(C33-C23)/10*1</f>
        <v>4000000</v>
      </c>
      <c r="E24" s="46">
        <f t="shared" ref="E24" si="9">C24*0.9</f>
        <v>302400000</v>
      </c>
      <c r="F24" s="8">
        <f t="shared" si="7"/>
        <v>168000000</v>
      </c>
      <c r="G24" s="8">
        <f t="shared" ref="G24" si="10">E24*4/9</f>
        <v>134400000</v>
      </c>
    </row>
    <row r="25" spans="1:7">
      <c r="A25" s="54"/>
      <c r="B25" s="9" t="s">
        <v>27</v>
      </c>
      <c r="C25" s="8">
        <f>C23+D25</f>
        <v>340000000</v>
      </c>
      <c r="D25" s="7">
        <f>(C33-C23)/10*2</f>
        <v>8000000</v>
      </c>
      <c r="E25" s="46">
        <f t="shared" ref="E25:E33" si="11">C25*0.9</f>
        <v>306000000</v>
      </c>
      <c r="F25" s="8">
        <f t="shared" si="7"/>
        <v>170000000</v>
      </c>
      <c r="G25" s="8">
        <f t="shared" ref="G25:G33" si="12">E25*4/9</f>
        <v>136000000</v>
      </c>
    </row>
    <row r="26" spans="1:7">
      <c r="A26" s="54"/>
      <c r="B26" s="9" t="s">
        <v>28</v>
      </c>
      <c r="C26" s="8">
        <f>C23+D26</f>
        <v>344000000</v>
      </c>
      <c r="D26" s="8">
        <f>(C33-C23)/10*3</f>
        <v>12000000</v>
      </c>
      <c r="E26" s="46">
        <f t="shared" si="11"/>
        <v>309600000</v>
      </c>
      <c r="F26" s="8">
        <f t="shared" si="7"/>
        <v>172000000</v>
      </c>
      <c r="G26" s="8">
        <f t="shared" si="12"/>
        <v>137600000</v>
      </c>
    </row>
    <row r="27" spans="1:7">
      <c r="A27" s="54"/>
      <c r="B27" s="9" t="s">
        <v>29</v>
      </c>
      <c r="C27" s="8">
        <f>C23+D27</f>
        <v>348000000</v>
      </c>
      <c r="D27" s="8">
        <f>(C33-C23)/10*4</f>
        <v>16000000</v>
      </c>
      <c r="E27" s="46">
        <f t="shared" si="11"/>
        <v>313200000</v>
      </c>
      <c r="F27" s="8">
        <f t="shared" si="7"/>
        <v>174000000</v>
      </c>
      <c r="G27" s="8">
        <f t="shared" si="12"/>
        <v>139200000</v>
      </c>
    </row>
    <row r="28" spans="1:7">
      <c r="A28" s="54"/>
      <c r="B28" s="9" t="s">
        <v>30</v>
      </c>
      <c r="C28" s="8">
        <f>C23+D28</f>
        <v>352000000</v>
      </c>
      <c r="D28" s="8">
        <f>(C33-C23)/10*5</f>
        <v>20000000</v>
      </c>
      <c r="E28" s="46">
        <f t="shared" si="11"/>
        <v>316800000</v>
      </c>
      <c r="F28" s="8">
        <f t="shared" si="7"/>
        <v>176000000</v>
      </c>
      <c r="G28" s="8">
        <f t="shared" si="12"/>
        <v>140800000</v>
      </c>
    </row>
    <row r="29" spans="1:7">
      <c r="A29" s="54"/>
      <c r="B29" s="9" t="s">
        <v>31</v>
      </c>
      <c r="C29" s="8">
        <f>C23+D29</f>
        <v>356000000</v>
      </c>
      <c r="D29" s="8">
        <f>(C33-C23)/10*6</f>
        <v>24000000</v>
      </c>
      <c r="E29" s="46">
        <f t="shared" si="11"/>
        <v>320400000</v>
      </c>
      <c r="F29" s="8">
        <f t="shared" si="7"/>
        <v>178000000</v>
      </c>
      <c r="G29" s="8">
        <f t="shared" si="12"/>
        <v>142400000</v>
      </c>
    </row>
    <row r="30" spans="1:7">
      <c r="A30" s="54"/>
      <c r="B30" s="9" t="s">
        <v>32</v>
      </c>
      <c r="C30" s="8">
        <f>C23+D30</f>
        <v>360000000</v>
      </c>
      <c r="D30" s="8">
        <f>(C33-C23)/10*7</f>
        <v>28000000</v>
      </c>
      <c r="E30" s="46">
        <f t="shared" si="11"/>
        <v>324000000</v>
      </c>
      <c r="F30" s="8">
        <f t="shared" si="7"/>
        <v>180000000</v>
      </c>
      <c r="G30" s="8">
        <f t="shared" si="12"/>
        <v>144000000</v>
      </c>
    </row>
    <row r="31" spans="1:7">
      <c r="A31" s="54"/>
      <c r="B31" s="9" t="s">
        <v>33</v>
      </c>
      <c r="C31" s="8">
        <f>C23+D31</f>
        <v>364000000</v>
      </c>
      <c r="D31" s="8">
        <f>(C33-C23)/10*8</f>
        <v>32000000</v>
      </c>
      <c r="E31" s="46">
        <f t="shared" si="11"/>
        <v>327600000</v>
      </c>
      <c r="F31" s="8">
        <f t="shared" si="7"/>
        <v>182000000</v>
      </c>
      <c r="G31" s="8">
        <f t="shared" si="12"/>
        <v>145600000</v>
      </c>
    </row>
    <row r="32" spans="1:7">
      <c r="A32" s="54"/>
      <c r="B32" s="9" t="s">
        <v>34</v>
      </c>
      <c r="C32" s="8">
        <f>C23+D32</f>
        <v>368000000</v>
      </c>
      <c r="D32" s="8">
        <f>(C33-C23)/10*9</f>
        <v>36000000</v>
      </c>
      <c r="E32" s="46">
        <f t="shared" si="11"/>
        <v>331200000</v>
      </c>
      <c r="F32" s="8">
        <f t="shared" si="7"/>
        <v>184000000</v>
      </c>
      <c r="G32" s="8">
        <f t="shared" si="12"/>
        <v>147200000</v>
      </c>
    </row>
    <row r="33" spans="1:7">
      <c r="A33" s="54"/>
      <c r="B33" s="13" t="s">
        <v>51</v>
      </c>
      <c r="C33" s="14">
        <v>372000000</v>
      </c>
      <c r="D33" s="14"/>
      <c r="E33" s="21">
        <f t="shared" si="11"/>
        <v>334800000</v>
      </c>
      <c r="F33" s="14">
        <f t="shared" si="7"/>
        <v>186000000</v>
      </c>
      <c r="G33" s="14">
        <f t="shared" si="12"/>
        <v>148800000</v>
      </c>
    </row>
    <row r="34" spans="1:7">
      <c r="A34" s="54"/>
      <c r="B34" s="9" t="s">
        <v>35</v>
      </c>
      <c r="C34" s="10">
        <f>C33+D34</f>
        <v>375500000</v>
      </c>
      <c r="D34" s="7">
        <f>(C43-C33)/10*1</f>
        <v>3500000</v>
      </c>
      <c r="E34" s="46">
        <f t="shared" ref="E34" si="13">C34*0.9</f>
        <v>337950000</v>
      </c>
      <c r="F34" s="8">
        <f t="shared" si="7"/>
        <v>187750000</v>
      </c>
      <c r="G34" s="8">
        <f t="shared" ref="G34" si="14">E34*4/9</f>
        <v>150200000</v>
      </c>
    </row>
    <row r="35" spans="1:7">
      <c r="A35" s="54"/>
      <c r="B35" s="9" t="s">
        <v>36</v>
      </c>
      <c r="C35" s="8">
        <f>C33+D35</f>
        <v>379000000</v>
      </c>
      <c r="D35" s="7">
        <f>(C43-C33)/10*2</f>
        <v>7000000</v>
      </c>
      <c r="E35" s="46">
        <f t="shared" ref="E35:E53" si="15">C35*0.9</f>
        <v>341100000</v>
      </c>
      <c r="F35" s="8">
        <f t="shared" si="7"/>
        <v>189500000</v>
      </c>
      <c r="G35" s="8">
        <f t="shared" ref="G35:G43" si="16">E35*4/9</f>
        <v>151600000</v>
      </c>
    </row>
    <row r="36" spans="1:7">
      <c r="A36" s="54"/>
      <c r="B36" s="9" t="s">
        <v>37</v>
      </c>
      <c r="C36" s="8">
        <f>C33+D36</f>
        <v>382500000</v>
      </c>
      <c r="D36" s="8">
        <f>(C43-C33)/10*3</f>
        <v>10500000</v>
      </c>
      <c r="E36" s="46">
        <f t="shared" si="15"/>
        <v>344250000</v>
      </c>
      <c r="F36" s="8">
        <f t="shared" si="7"/>
        <v>191250000</v>
      </c>
      <c r="G36" s="8">
        <f t="shared" si="16"/>
        <v>153000000</v>
      </c>
    </row>
    <row r="37" spans="1:7">
      <c r="A37" s="54"/>
      <c r="B37" s="9" t="s">
        <v>39</v>
      </c>
      <c r="C37" s="8">
        <f>C33+D37</f>
        <v>386000000</v>
      </c>
      <c r="D37" s="8">
        <f>(C43-C33)/10*4</f>
        <v>14000000</v>
      </c>
      <c r="E37" s="46">
        <f t="shared" si="15"/>
        <v>347400000</v>
      </c>
      <c r="F37" s="8">
        <f t="shared" si="7"/>
        <v>193000000</v>
      </c>
      <c r="G37" s="8">
        <f t="shared" si="16"/>
        <v>154400000</v>
      </c>
    </row>
    <row r="38" spans="1:7">
      <c r="A38" s="54"/>
      <c r="B38" s="9" t="s">
        <v>38</v>
      </c>
      <c r="C38" s="8">
        <f>C33+D38</f>
        <v>389500000</v>
      </c>
      <c r="D38" s="8">
        <f>(C43-C33)/10*5</f>
        <v>17500000</v>
      </c>
      <c r="E38" s="46">
        <f t="shared" si="15"/>
        <v>350550000</v>
      </c>
      <c r="F38" s="8">
        <f t="shared" si="7"/>
        <v>194750000</v>
      </c>
      <c r="G38" s="8">
        <f t="shared" si="16"/>
        <v>155800000</v>
      </c>
    </row>
    <row r="39" spans="1:7">
      <c r="A39" s="54"/>
      <c r="B39" s="9" t="s">
        <v>40</v>
      </c>
      <c r="C39" s="8">
        <f>C33+D39</f>
        <v>393000000</v>
      </c>
      <c r="D39" s="8">
        <f>(C43-C33)/10*6</f>
        <v>21000000</v>
      </c>
      <c r="E39" s="46">
        <f t="shared" si="15"/>
        <v>353700000</v>
      </c>
      <c r="F39" s="8">
        <f t="shared" si="7"/>
        <v>196500000</v>
      </c>
      <c r="G39" s="8">
        <f t="shared" si="16"/>
        <v>157200000</v>
      </c>
    </row>
    <row r="40" spans="1:7">
      <c r="A40" s="54"/>
      <c r="B40" s="9" t="s">
        <v>41</v>
      </c>
      <c r="C40" s="8">
        <f>C33+D40</f>
        <v>396500000</v>
      </c>
      <c r="D40" s="8">
        <f>(C43-C33)/10*7</f>
        <v>24500000</v>
      </c>
      <c r="E40" s="46">
        <f t="shared" si="15"/>
        <v>356850000</v>
      </c>
      <c r="F40" s="8">
        <f t="shared" si="7"/>
        <v>198250000</v>
      </c>
      <c r="G40" s="8">
        <f t="shared" si="16"/>
        <v>158600000</v>
      </c>
    </row>
    <row r="41" spans="1:7">
      <c r="A41" s="54"/>
      <c r="B41" s="9" t="s">
        <v>42</v>
      </c>
      <c r="C41" s="8">
        <f>C33+D41</f>
        <v>400000000</v>
      </c>
      <c r="D41" s="8">
        <f>(C43-C33)/10*8</f>
        <v>28000000</v>
      </c>
      <c r="E41" s="46">
        <f t="shared" si="15"/>
        <v>360000000</v>
      </c>
      <c r="F41" s="8">
        <f t="shared" si="7"/>
        <v>200000000</v>
      </c>
      <c r="G41" s="8">
        <f t="shared" si="16"/>
        <v>160000000</v>
      </c>
    </row>
    <row r="42" spans="1:7">
      <c r="A42" s="54"/>
      <c r="B42" s="9" t="s">
        <v>43</v>
      </c>
      <c r="C42" s="8">
        <f>C33+D42</f>
        <v>403500000</v>
      </c>
      <c r="D42" s="8">
        <f>(C43-C33)/10*9</f>
        <v>31500000</v>
      </c>
      <c r="E42" s="46">
        <f t="shared" si="15"/>
        <v>363150000</v>
      </c>
      <c r="F42" s="8">
        <f t="shared" si="7"/>
        <v>201750000</v>
      </c>
      <c r="G42" s="8">
        <f t="shared" si="16"/>
        <v>161400000</v>
      </c>
    </row>
    <row r="43" spans="1:7">
      <c r="A43" s="54"/>
      <c r="B43" s="13" t="s">
        <v>52</v>
      </c>
      <c r="C43" s="14">
        <v>407000000</v>
      </c>
      <c r="D43" s="14"/>
      <c r="E43" s="21">
        <f t="shared" si="15"/>
        <v>366300000</v>
      </c>
      <c r="F43" s="14">
        <f t="shared" si="7"/>
        <v>203500000</v>
      </c>
      <c r="G43" s="14">
        <f t="shared" si="16"/>
        <v>162800000</v>
      </c>
    </row>
    <row r="44" spans="1:7">
      <c r="A44" s="54"/>
      <c r="B44" s="9" t="s">
        <v>90</v>
      </c>
      <c r="C44" s="10">
        <f>$C$43+D44</f>
        <v>415140000</v>
      </c>
      <c r="D44" s="10">
        <f>$C$43*10/500</f>
        <v>8140000</v>
      </c>
      <c r="E44" s="39">
        <f t="shared" si="15"/>
        <v>373626000</v>
      </c>
      <c r="F44" s="36">
        <f t="shared" ref="F44:F52" si="17">E44*5/9</f>
        <v>207570000</v>
      </c>
      <c r="G44" s="36">
        <f t="shared" ref="G44:G52" si="18">E44*4/9</f>
        <v>166056000</v>
      </c>
    </row>
    <row r="45" spans="1:7">
      <c r="A45" s="54"/>
      <c r="B45" s="9" t="s">
        <v>91</v>
      </c>
      <c r="C45" s="10">
        <f t="shared" ref="C45:C52" si="19">$C$43+D45</f>
        <v>423280000</v>
      </c>
      <c r="D45" s="10">
        <f>$C$43*20/500</f>
        <v>16280000</v>
      </c>
      <c r="E45" s="39">
        <f t="shared" si="15"/>
        <v>380952000</v>
      </c>
      <c r="F45" s="36">
        <f t="shared" si="17"/>
        <v>211640000</v>
      </c>
      <c r="G45" s="36">
        <f t="shared" si="18"/>
        <v>169312000</v>
      </c>
    </row>
    <row r="46" spans="1:7">
      <c r="A46" s="54"/>
      <c r="B46" s="9" t="s">
        <v>92</v>
      </c>
      <c r="C46" s="10">
        <f t="shared" si="19"/>
        <v>431420000</v>
      </c>
      <c r="D46" s="10">
        <f>$C$43*30/500</f>
        <v>24420000</v>
      </c>
      <c r="E46" s="39">
        <f t="shared" si="15"/>
        <v>388278000</v>
      </c>
      <c r="F46" s="36">
        <f t="shared" si="17"/>
        <v>215710000</v>
      </c>
      <c r="G46" s="36">
        <f t="shared" si="18"/>
        <v>172568000</v>
      </c>
    </row>
    <row r="47" spans="1:7">
      <c r="A47" s="54"/>
      <c r="B47" s="9" t="s">
        <v>93</v>
      </c>
      <c r="C47" s="10">
        <f t="shared" si="19"/>
        <v>439560000</v>
      </c>
      <c r="D47" s="10">
        <f>$C$43*40/500</f>
        <v>32560000</v>
      </c>
      <c r="E47" s="39">
        <f t="shared" si="15"/>
        <v>395604000</v>
      </c>
      <c r="F47" s="36">
        <f t="shared" si="17"/>
        <v>219780000</v>
      </c>
      <c r="G47" s="36">
        <f t="shared" si="18"/>
        <v>175824000</v>
      </c>
    </row>
    <row r="48" spans="1:7">
      <c r="A48" s="54"/>
      <c r="B48" s="9" t="s">
        <v>94</v>
      </c>
      <c r="C48" s="10">
        <f t="shared" si="19"/>
        <v>447700000</v>
      </c>
      <c r="D48" s="10">
        <f>$C$43*50/500</f>
        <v>40700000</v>
      </c>
      <c r="E48" s="39">
        <f t="shared" si="15"/>
        <v>402930000</v>
      </c>
      <c r="F48" s="36">
        <f t="shared" si="17"/>
        <v>223850000</v>
      </c>
      <c r="G48" s="36">
        <f t="shared" si="18"/>
        <v>179080000</v>
      </c>
    </row>
    <row r="49" spans="1:7">
      <c r="A49" s="54"/>
      <c r="B49" s="9" t="s">
        <v>95</v>
      </c>
      <c r="C49" s="10">
        <f t="shared" si="19"/>
        <v>455840000</v>
      </c>
      <c r="D49" s="10">
        <f>$C$43*60/500</f>
        <v>48840000</v>
      </c>
      <c r="E49" s="39">
        <f t="shared" si="15"/>
        <v>410256000</v>
      </c>
      <c r="F49" s="36">
        <f t="shared" si="17"/>
        <v>227920000</v>
      </c>
      <c r="G49" s="36">
        <f t="shared" si="18"/>
        <v>182336000</v>
      </c>
    </row>
    <row r="50" spans="1:7">
      <c r="A50" s="54"/>
      <c r="B50" s="9" t="s">
        <v>96</v>
      </c>
      <c r="C50" s="10">
        <f t="shared" si="19"/>
        <v>463980000</v>
      </c>
      <c r="D50" s="10">
        <f>$C$43*70/500</f>
        <v>56980000</v>
      </c>
      <c r="E50" s="39">
        <f t="shared" si="15"/>
        <v>417582000</v>
      </c>
      <c r="F50" s="36">
        <f t="shared" si="17"/>
        <v>231990000</v>
      </c>
      <c r="G50" s="36">
        <f t="shared" si="18"/>
        <v>185592000</v>
      </c>
    </row>
    <row r="51" spans="1:7">
      <c r="A51" s="54"/>
      <c r="B51" s="9" t="s">
        <v>97</v>
      </c>
      <c r="C51" s="10">
        <f t="shared" si="19"/>
        <v>472120000</v>
      </c>
      <c r="D51" s="10">
        <f>$C$43*80/500</f>
        <v>65120000</v>
      </c>
      <c r="E51" s="39">
        <f t="shared" si="15"/>
        <v>424908000</v>
      </c>
      <c r="F51" s="36">
        <f t="shared" si="17"/>
        <v>236060000</v>
      </c>
      <c r="G51" s="36">
        <f t="shared" si="18"/>
        <v>188848000</v>
      </c>
    </row>
    <row r="52" spans="1:7">
      <c r="A52" s="54"/>
      <c r="B52" s="9" t="s">
        <v>98</v>
      </c>
      <c r="C52" s="10">
        <f t="shared" si="19"/>
        <v>480260000</v>
      </c>
      <c r="D52" s="10">
        <f>$C$43*90/500</f>
        <v>73260000</v>
      </c>
      <c r="E52" s="39">
        <f t="shared" si="15"/>
        <v>432234000</v>
      </c>
      <c r="F52" s="36">
        <f t="shared" si="17"/>
        <v>240130000</v>
      </c>
      <c r="G52" s="36">
        <f t="shared" si="18"/>
        <v>192104000</v>
      </c>
    </row>
    <row r="53" spans="1:7">
      <c r="A53" s="54"/>
      <c r="B53" s="13" t="s">
        <v>99</v>
      </c>
      <c r="C53" s="15">
        <v>488400000</v>
      </c>
      <c r="D53" s="15"/>
      <c r="E53" s="21">
        <f t="shared" si="15"/>
        <v>439560000</v>
      </c>
      <c r="F53" s="14">
        <f t="shared" ref="F53" si="20">E53*5/9</f>
        <v>244200000</v>
      </c>
      <c r="G53" s="14">
        <f t="shared" ref="G53" si="21">E53*4/9</f>
        <v>195360000</v>
      </c>
    </row>
    <row r="54" spans="1:7">
      <c r="A54" s="54"/>
      <c r="B54" s="31" t="s">
        <v>102</v>
      </c>
      <c r="C54" s="42">
        <f t="shared" ref="C54:C62" si="22">$C$43+D54</f>
        <v>496540000</v>
      </c>
      <c r="D54" s="42">
        <f>$C$43*110/500</f>
        <v>89540000</v>
      </c>
      <c r="E54" s="39">
        <f t="shared" ref="E54:E62" si="23">C54*0.9</f>
        <v>446886000</v>
      </c>
      <c r="F54" s="36">
        <f t="shared" ref="F54:F62" si="24">E54*5/9</f>
        <v>248270000</v>
      </c>
      <c r="G54" s="36">
        <f t="shared" ref="G54:G62" si="25">E54*4/9</f>
        <v>198616000</v>
      </c>
    </row>
    <row r="55" spans="1:7">
      <c r="A55" s="54"/>
      <c r="B55" s="31" t="s">
        <v>103</v>
      </c>
      <c r="C55" s="42">
        <f t="shared" si="22"/>
        <v>504680000</v>
      </c>
      <c r="D55" s="42">
        <f>$C$43*120/500</f>
        <v>97680000</v>
      </c>
      <c r="E55" s="39">
        <f t="shared" si="23"/>
        <v>454212000</v>
      </c>
      <c r="F55" s="36">
        <f t="shared" si="24"/>
        <v>252340000</v>
      </c>
      <c r="G55" s="36">
        <f t="shared" si="25"/>
        <v>201872000</v>
      </c>
    </row>
    <row r="56" spans="1:7">
      <c r="A56" s="54"/>
      <c r="B56" s="31" t="s">
        <v>104</v>
      </c>
      <c r="C56" s="42">
        <f t="shared" si="22"/>
        <v>504680000</v>
      </c>
      <c r="D56" s="42">
        <f>$C$43*120/500</f>
        <v>97680000</v>
      </c>
      <c r="E56" s="39">
        <f t="shared" si="23"/>
        <v>454212000</v>
      </c>
      <c r="F56" s="36">
        <f t="shared" si="24"/>
        <v>252340000</v>
      </c>
      <c r="G56" s="36">
        <f t="shared" si="25"/>
        <v>201872000</v>
      </c>
    </row>
    <row r="57" spans="1:7">
      <c r="A57" s="54"/>
      <c r="B57" s="31" t="s">
        <v>105</v>
      </c>
      <c r="C57" s="42">
        <f t="shared" si="22"/>
        <v>520960000</v>
      </c>
      <c r="D57" s="42">
        <f>$C$43*140/500</f>
        <v>113960000</v>
      </c>
      <c r="E57" s="39">
        <f t="shared" si="23"/>
        <v>468864000</v>
      </c>
      <c r="F57" s="36">
        <f t="shared" si="24"/>
        <v>260480000</v>
      </c>
      <c r="G57" s="36">
        <f t="shared" si="25"/>
        <v>208384000</v>
      </c>
    </row>
    <row r="58" spans="1:7">
      <c r="A58" s="54"/>
      <c r="B58" s="31" t="s">
        <v>106</v>
      </c>
      <c r="C58" s="42">
        <f t="shared" si="22"/>
        <v>529100000</v>
      </c>
      <c r="D58" s="42">
        <f>$C$43*150/500</f>
        <v>122100000</v>
      </c>
      <c r="E58" s="39">
        <f t="shared" si="23"/>
        <v>476190000</v>
      </c>
      <c r="F58" s="36">
        <f t="shared" si="24"/>
        <v>264550000</v>
      </c>
      <c r="G58" s="36">
        <f t="shared" si="25"/>
        <v>211640000</v>
      </c>
    </row>
    <row r="59" spans="1:7">
      <c r="A59" s="54"/>
      <c r="B59" s="31" t="s">
        <v>107</v>
      </c>
      <c r="C59" s="42">
        <f t="shared" si="22"/>
        <v>537240000</v>
      </c>
      <c r="D59" s="42">
        <f>$C$43*160/500</f>
        <v>130240000</v>
      </c>
      <c r="E59" s="39">
        <f t="shared" si="23"/>
        <v>483516000</v>
      </c>
      <c r="F59" s="36">
        <f t="shared" si="24"/>
        <v>268620000</v>
      </c>
      <c r="G59" s="36">
        <f t="shared" si="25"/>
        <v>214896000</v>
      </c>
    </row>
    <row r="60" spans="1:7">
      <c r="A60" s="54"/>
      <c r="B60" s="31" t="s">
        <v>108</v>
      </c>
      <c r="C60" s="42">
        <f t="shared" si="22"/>
        <v>545380000</v>
      </c>
      <c r="D60" s="42">
        <f>$C$43*170/500</f>
        <v>138380000</v>
      </c>
      <c r="E60" s="39">
        <f t="shared" si="23"/>
        <v>490842000</v>
      </c>
      <c r="F60" s="36">
        <f t="shared" si="24"/>
        <v>272690000</v>
      </c>
      <c r="G60" s="36">
        <f t="shared" si="25"/>
        <v>218152000</v>
      </c>
    </row>
    <row r="61" spans="1:7">
      <c r="A61" s="54"/>
      <c r="B61" s="31" t="s">
        <v>109</v>
      </c>
      <c r="C61" s="42">
        <f t="shared" si="22"/>
        <v>553520000</v>
      </c>
      <c r="D61" s="42">
        <f>$C$43*180/500</f>
        <v>146520000</v>
      </c>
      <c r="E61" s="39">
        <f t="shared" si="23"/>
        <v>498168000</v>
      </c>
      <c r="F61" s="36">
        <f t="shared" si="24"/>
        <v>276760000</v>
      </c>
      <c r="G61" s="36">
        <f t="shared" si="25"/>
        <v>221408000</v>
      </c>
    </row>
    <row r="62" spans="1:7">
      <c r="A62" s="54"/>
      <c r="B62" s="31" t="s">
        <v>110</v>
      </c>
      <c r="C62" s="42">
        <f t="shared" si="22"/>
        <v>561660000</v>
      </c>
      <c r="D62" s="42">
        <f>$C$43*190/500</f>
        <v>154660000</v>
      </c>
      <c r="E62" s="39">
        <f t="shared" si="23"/>
        <v>505494000</v>
      </c>
      <c r="F62" s="36">
        <f t="shared" si="24"/>
        <v>280830000</v>
      </c>
      <c r="G62" s="36">
        <f t="shared" si="25"/>
        <v>224664000</v>
      </c>
    </row>
    <row r="63" spans="1:7">
      <c r="A63" s="54"/>
      <c r="B63" s="13" t="s">
        <v>101</v>
      </c>
      <c r="C63" s="15">
        <v>569800000</v>
      </c>
      <c r="D63" s="15"/>
      <c r="E63" s="21">
        <f t="shared" ref="E63" si="26">C63*0.9</f>
        <v>512820000</v>
      </c>
      <c r="F63" s="14">
        <f t="shared" ref="F63" si="27">E63*5/9</f>
        <v>284900000</v>
      </c>
      <c r="G63" s="14">
        <f t="shared" ref="G63" si="28">E63*4/9</f>
        <v>227920000</v>
      </c>
    </row>
  </sheetData>
  <mergeCells count="6">
    <mergeCell ref="A3:A63"/>
    <mergeCell ref="A1:A2"/>
    <mergeCell ref="B1:B2"/>
    <mergeCell ref="C1:C2"/>
    <mergeCell ref="E1:G1"/>
    <mergeCell ref="D1:D2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5"/>
  <sheetViews>
    <sheetView workbookViewId="0">
      <selection activeCell="E28" sqref="E28"/>
    </sheetView>
  </sheetViews>
  <sheetFormatPr defaultRowHeight="16.5"/>
  <cols>
    <col min="1" max="1" width="16.25" customWidth="1"/>
    <col min="2" max="2" width="17.75" customWidth="1"/>
    <col min="3" max="3" width="16.25" style="2" customWidth="1"/>
    <col min="4" max="4" width="16.25" style="22" customWidth="1"/>
    <col min="5" max="6" width="16.25" style="1" customWidth="1"/>
  </cols>
  <sheetData>
    <row r="1" spans="1:6">
      <c r="A1" s="51" t="s">
        <v>0</v>
      </c>
      <c r="B1" s="51" t="s">
        <v>1</v>
      </c>
      <c r="C1" s="49" t="s">
        <v>2</v>
      </c>
      <c r="D1" s="55" t="s">
        <v>6</v>
      </c>
      <c r="E1" s="56"/>
      <c r="F1" s="57"/>
    </row>
    <row r="2" spans="1:6">
      <c r="A2" s="53"/>
      <c r="B2" s="53"/>
      <c r="C2" s="50"/>
      <c r="D2" s="40" t="s">
        <v>3</v>
      </c>
      <c r="E2" s="35" t="s">
        <v>4</v>
      </c>
      <c r="F2" s="35" t="s">
        <v>5</v>
      </c>
    </row>
    <row r="3" spans="1:6" ht="16.5" customHeight="1">
      <c r="A3" s="54" t="s">
        <v>81</v>
      </c>
      <c r="B3" s="13" t="s">
        <v>56</v>
      </c>
      <c r="C3" s="14">
        <v>2760000</v>
      </c>
      <c r="D3" s="21">
        <f>E3+F3</f>
        <v>2484000</v>
      </c>
      <c r="E3" s="14">
        <v>1380000</v>
      </c>
      <c r="F3" s="14">
        <v>1104000</v>
      </c>
    </row>
    <row r="4" spans="1:6">
      <c r="A4" s="54"/>
      <c r="B4" s="6" t="s">
        <v>57</v>
      </c>
      <c r="C4" s="17">
        <v>4823000</v>
      </c>
      <c r="D4" s="46">
        <f t="shared" ref="D4:D15" si="0">E4+F4</f>
        <v>4341000</v>
      </c>
      <c r="E4" s="17">
        <v>2412000</v>
      </c>
      <c r="F4" s="17">
        <v>1929000</v>
      </c>
    </row>
    <row r="5" spans="1:6">
      <c r="A5" s="54"/>
      <c r="B5" s="6" t="s">
        <v>58</v>
      </c>
      <c r="C5" s="17">
        <v>6549000</v>
      </c>
      <c r="D5" s="46">
        <f t="shared" si="0"/>
        <v>5894000</v>
      </c>
      <c r="E5" s="17">
        <v>3274000</v>
      </c>
      <c r="F5" s="17">
        <v>2620000</v>
      </c>
    </row>
    <row r="6" spans="1:6">
      <c r="A6" s="54"/>
      <c r="B6" s="6" t="s">
        <v>59</v>
      </c>
      <c r="C6" s="17">
        <v>7406000</v>
      </c>
      <c r="D6" s="46">
        <f t="shared" si="0"/>
        <v>6665000</v>
      </c>
      <c r="E6" s="17">
        <v>3703000</v>
      </c>
      <c r="F6" s="17">
        <v>2962000</v>
      </c>
    </row>
    <row r="7" spans="1:6">
      <c r="A7" s="54"/>
      <c r="B7" s="13" t="s">
        <v>60</v>
      </c>
      <c r="C7" s="14">
        <v>8014000</v>
      </c>
      <c r="D7" s="21">
        <f t="shared" si="0"/>
        <v>7213000</v>
      </c>
      <c r="E7" s="14">
        <v>4007000</v>
      </c>
      <c r="F7" s="14">
        <v>3206000</v>
      </c>
    </row>
    <row r="8" spans="1:6">
      <c r="A8" s="54"/>
      <c r="B8" s="6" t="s">
        <v>82</v>
      </c>
      <c r="C8" s="17">
        <v>8494000</v>
      </c>
      <c r="D8" s="46">
        <f t="shared" si="0"/>
        <v>7645000</v>
      </c>
      <c r="E8" s="17">
        <v>4247000</v>
      </c>
      <c r="F8" s="17">
        <v>3398000</v>
      </c>
    </row>
    <row r="9" spans="1:6">
      <c r="A9" s="54"/>
      <c r="B9" s="6" t="s">
        <v>83</v>
      </c>
      <c r="C9" s="17">
        <v>10536000</v>
      </c>
      <c r="D9" s="46">
        <f t="shared" si="0"/>
        <v>9482000</v>
      </c>
      <c r="E9" s="17">
        <v>5268000</v>
      </c>
      <c r="F9" s="17">
        <v>4214000</v>
      </c>
    </row>
    <row r="10" spans="1:6">
      <c r="A10" s="54"/>
      <c r="B10" s="6" t="s">
        <v>84</v>
      </c>
      <c r="C10" s="17">
        <v>11247000</v>
      </c>
      <c r="D10" s="46">
        <f t="shared" si="0"/>
        <v>10122000</v>
      </c>
      <c r="E10" s="17">
        <v>5623000</v>
      </c>
      <c r="F10" s="17">
        <v>4499000</v>
      </c>
    </row>
    <row r="11" spans="1:6">
      <c r="A11" s="54"/>
      <c r="B11" s="6" t="s">
        <v>85</v>
      </c>
      <c r="C11" s="17">
        <v>12397000</v>
      </c>
      <c r="D11" s="46">
        <f t="shared" si="0"/>
        <v>11157000</v>
      </c>
      <c r="E11" s="17">
        <v>6198000</v>
      </c>
      <c r="F11" s="17">
        <v>4959000</v>
      </c>
    </row>
    <row r="12" spans="1:6">
      <c r="A12" s="54"/>
      <c r="B12" s="6" t="s">
        <v>86</v>
      </c>
      <c r="C12" s="17">
        <v>13120000</v>
      </c>
      <c r="D12" s="46">
        <f t="shared" si="0"/>
        <v>11808000</v>
      </c>
      <c r="E12" s="17">
        <v>6560000</v>
      </c>
      <c r="F12" s="17">
        <v>5248000</v>
      </c>
    </row>
    <row r="13" spans="1:6">
      <c r="A13" s="54"/>
      <c r="B13" s="6" t="s">
        <v>87</v>
      </c>
      <c r="C13" s="10">
        <v>14102000</v>
      </c>
      <c r="D13" s="46">
        <f t="shared" si="0"/>
        <v>12692000</v>
      </c>
      <c r="E13" s="17">
        <v>7051000</v>
      </c>
      <c r="F13" s="17">
        <v>5641000</v>
      </c>
    </row>
    <row r="14" spans="1:6">
      <c r="A14" s="54"/>
      <c r="B14" s="6" t="s">
        <v>88</v>
      </c>
      <c r="C14" s="10">
        <v>15627000</v>
      </c>
      <c r="D14" s="46">
        <f t="shared" si="0"/>
        <v>14064000</v>
      </c>
      <c r="E14" s="17">
        <v>7813000</v>
      </c>
      <c r="F14" s="17">
        <v>6251000</v>
      </c>
    </row>
    <row r="15" spans="1:6">
      <c r="A15" s="54"/>
      <c r="B15" s="13" t="s">
        <v>89</v>
      </c>
      <c r="C15" s="15">
        <v>16896000</v>
      </c>
      <c r="D15" s="21">
        <f t="shared" si="0"/>
        <v>15206000</v>
      </c>
      <c r="E15" s="14">
        <v>8448000</v>
      </c>
      <c r="F15" s="14">
        <v>6758000</v>
      </c>
    </row>
  </sheetData>
  <mergeCells count="5">
    <mergeCell ref="A1:A2"/>
    <mergeCell ref="B1:B2"/>
    <mergeCell ref="C1:C2"/>
    <mergeCell ref="D1:F1"/>
    <mergeCell ref="A3:A15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43"/>
  <sheetViews>
    <sheetView workbookViewId="0">
      <selection activeCell="C1" sqref="C1:C2"/>
    </sheetView>
  </sheetViews>
  <sheetFormatPr defaultRowHeight="16.5"/>
  <cols>
    <col min="1" max="2" width="16.25" customWidth="1"/>
    <col min="3" max="4" width="16.25" style="2" customWidth="1"/>
    <col min="5" max="5" width="16.25" style="22" customWidth="1"/>
    <col min="6" max="7" width="16.25" style="1" customWidth="1"/>
  </cols>
  <sheetData>
    <row r="1" spans="1:7">
      <c r="A1" s="48" t="s">
        <v>0</v>
      </c>
      <c r="B1" s="48" t="s">
        <v>1</v>
      </c>
      <c r="C1" s="47" t="s">
        <v>2</v>
      </c>
      <c r="D1" s="49"/>
      <c r="E1" s="47" t="s">
        <v>6</v>
      </c>
      <c r="F1" s="47"/>
      <c r="G1" s="47"/>
    </row>
    <row r="2" spans="1:7">
      <c r="A2" s="48"/>
      <c r="B2" s="48"/>
      <c r="C2" s="47"/>
      <c r="D2" s="50"/>
      <c r="E2" s="40" t="s">
        <v>3</v>
      </c>
      <c r="F2" s="12" t="s">
        <v>4</v>
      </c>
      <c r="G2" s="12" t="s">
        <v>5</v>
      </c>
    </row>
    <row r="3" spans="1:7">
      <c r="A3" s="54" t="s">
        <v>61</v>
      </c>
      <c r="B3" s="13" t="s">
        <v>48</v>
      </c>
      <c r="C3" s="14">
        <v>191000000</v>
      </c>
      <c r="D3" s="14"/>
      <c r="E3" s="21">
        <f t="shared" ref="E3" si="0">C3*0.9</f>
        <v>171900000</v>
      </c>
      <c r="F3" s="14">
        <f t="shared" ref="F3" si="1">E3*5/9</f>
        <v>95500000</v>
      </c>
      <c r="G3" s="14">
        <f t="shared" ref="G3" si="2">E3*4/9</f>
        <v>76400000</v>
      </c>
    </row>
    <row r="4" spans="1:7">
      <c r="A4" s="48"/>
      <c r="B4" s="9" t="s">
        <v>8</v>
      </c>
      <c r="C4" s="10">
        <f>C3+D4</f>
        <v>200200000</v>
      </c>
      <c r="D4" s="7">
        <f>(C13-C3)/10*1</f>
        <v>9200000</v>
      </c>
      <c r="E4" s="46">
        <f>C4*0.9</f>
        <v>180180000</v>
      </c>
      <c r="F4" s="8">
        <f>E4*5/9</f>
        <v>100100000</v>
      </c>
      <c r="G4" s="8">
        <f>E4*4/9</f>
        <v>80080000</v>
      </c>
    </row>
    <row r="5" spans="1:7">
      <c r="A5" s="48"/>
      <c r="B5" s="9" t="s">
        <v>9</v>
      </c>
      <c r="C5" s="8">
        <f>C3+D5</f>
        <v>209400000</v>
      </c>
      <c r="D5" s="7">
        <f>(C13-C3)/10*2</f>
        <v>18400000</v>
      </c>
      <c r="E5" s="46">
        <f t="shared" ref="E5:E13" si="3">C5*0.9</f>
        <v>188460000</v>
      </c>
      <c r="F5" s="8">
        <f t="shared" ref="F5:F43" si="4">E5*5/9</f>
        <v>104700000</v>
      </c>
      <c r="G5" s="8">
        <f t="shared" ref="G5:G13" si="5">E5*4/9</f>
        <v>83760000</v>
      </c>
    </row>
    <row r="6" spans="1:7">
      <c r="A6" s="48"/>
      <c r="B6" s="9" t="s">
        <v>10</v>
      </c>
      <c r="C6" s="8">
        <f>C3+D6</f>
        <v>218600000</v>
      </c>
      <c r="D6" s="8">
        <f>(C13-C3)/10*3</f>
        <v>27600000</v>
      </c>
      <c r="E6" s="46">
        <f t="shared" si="3"/>
        <v>196740000</v>
      </c>
      <c r="F6" s="8">
        <f t="shared" si="4"/>
        <v>109300000</v>
      </c>
      <c r="G6" s="8">
        <f t="shared" si="5"/>
        <v>87440000</v>
      </c>
    </row>
    <row r="7" spans="1:7">
      <c r="A7" s="48"/>
      <c r="B7" s="9" t="s">
        <v>11</v>
      </c>
      <c r="C7" s="8">
        <f>C3+D7</f>
        <v>227800000</v>
      </c>
      <c r="D7" s="8">
        <f>(C13-C3)/10*4</f>
        <v>36800000</v>
      </c>
      <c r="E7" s="46">
        <f t="shared" si="3"/>
        <v>205020000</v>
      </c>
      <c r="F7" s="8">
        <f t="shared" si="4"/>
        <v>113900000</v>
      </c>
      <c r="G7" s="8">
        <f t="shared" si="5"/>
        <v>91120000</v>
      </c>
    </row>
    <row r="8" spans="1:7">
      <c r="A8" s="48"/>
      <c r="B8" s="9" t="s">
        <v>12</v>
      </c>
      <c r="C8" s="8">
        <f>C3+D8</f>
        <v>237000000</v>
      </c>
      <c r="D8" s="8">
        <f>(C13-C3)/10*5</f>
        <v>46000000</v>
      </c>
      <c r="E8" s="46">
        <f t="shared" si="3"/>
        <v>213300000</v>
      </c>
      <c r="F8" s="8">
        <f t="shared" si="4"/>
        <v>118500000</v>
      </c>
      <c r="G8" s="8">
        <f t="shared" si="5"/>
        <v>94800000</v>
      </c>
    </row>
    <row r="9" spans="1:7">
      <c r="A9" s="48"/>
      <c r="B9" s="9" t="s">
        <v>13</v>
      </c>
      <c r="C9" s="8">
        <f>C3+D9</f>
        <v>246200000</v>
      </c>
      <c r="D9" s="8">
        <f>(C13-C3)/10*6</f>
        <v>55200000</v>
      </c>
      <c r="E9" s="46">
        <f t="shared" si="3"/>
        <v>221580000</v>
      </c>
      <c r="F9" s="8">
        <f t="shared" si="4"/>
        <v>123100000</v>
      </c>
      <c r="G9" s="8">
        <f t="shared" si="5"/>
        <v>98480000</v>
      </c>
    </row>
    <row r="10" spans="1:7">
      <c r="A10" s="48"/>
      <c r="B10" s="9" t="s">
        <v>15</v>
      </c>
      <c r="C10" s="8">
        <f>C3+D10</f>
        <v>255400000</v>
      </c>
      <c r="D10" s="8">
        <f>(C13-C3)/10*7</f>
        <v>64400000</v>
      </c>
      <c r="E10" s="46">
        <f t="shared" si="3"/>
        <v>229860000</v>
      </c>
      <c r="F10" s="8">
        <f t="shared" si="4"/>
        <v>127700000</v>
      </c>
      <c r="G10" s="8">
        <f t="shared" si="5"/>
        <v>102160000</v>
      </c>
    </row>
    <row r="11" spans="1:7">
      <c r="A11" s="48"/>
      <c r="B11" s="9" t="s">
        <v>14</v>
      </c>
      <c r="C11" s="8">
        <f>C3+D11</f>
        <v>264600000</v>
      </c>
      <c r="D11" s="8">
        <f>(C13-C3)/10*8</f>
        <v>73600000</v>
      </c>
      <c r="E11" s="46">
        <f t="shared" si="3"/>
        <v>238140000</v>
      </c>
      <c r="F11" s="8">
        <f t="shared" si="4"/>
        <v>132300000</v>
      </c>
      <c r="G11" s="8">
        <f t="shared" si="5"/>
        <v>105840000</v>
      </c>
    </row>
    <row r="12" spans="1:7">
      <c r="A12" s="48"/>
      <c r="B12" s="9" t="s">
        <v>16</v>
      </c>
      <c r="C12" s="8">
        <f>C3+D12</f>
        <v>273800000</v>
      </c>
      <c r="D12" s="8">
        <f>(C13-C3)/10*9</f>
        <v>82800000</v>
      </c>
      <c r="E12" s="46">
        <f t="shared" si="3"/>
        <v>246420000</v>
      </c>
      <c r="F12" s="8">
        <f t="shared" si="4"/>
        <v>136900000</v>
      </c>
      <c r="G12" s="8">
        <f t="shared" si="5"/>
        <v>109520000</v>
      </c>
    </row>
    <row r="13" spans="1:7">
      <c r="A13" s="48"/>
      <c r="B13" s="13" t="s">
        <v>49</v>
      </c>
      <c r="C13" s="14">
        <v>283000000</v>
      </c>
      <c r="D13" s="14"/>
      <c r="E13" s="21">
        <f t="shared" si="3"/>
        <v>254700000</v>
      </c>
      <c r="F13" s="14">
        <f t="shared" si="4"/>
        <v>141500000</v>
      </c>
      <c r="G13" s="14">
        <f t="shared" si="5"/>
        <v>113200000</v>
      </c>
    </row>
    <row r="14" spans="1:7">
      <c r="A14" s="48"/>
      <c r="B14" s="9" t="s">
        <v>17</v>
      </c>
      <c r="C14" s="10">
        <f>C13+D14</f>
        <v>294600000</v>
      </c>
      <c r="D14" s="7">
        <f>(C23-C13)/10*1</f>
        <v>11600000</v>
      </c>
      <c r="E14" s="46">
        <f t="shared" ref="E14" si="6">C14*0.9</f>
        <v>265140000</v>
      </c>
      <c r="F14" s="8">
        <f t="shared" si="4"/>
        <v>147300000</v>
      </c>
      <c r="G14" s="8">
        <f t="shared" ref="G14" si="7">E14*4/9</f>
        <v>117840000</v>
      </c>
    </row>
    <row r="15" spans="1:7">
      <c r="A15" s="48"/>
      <c r="B15" s="9" t="s">
        <v>18</v>
      </c>
      <c r="C15" s="8">
        <f>C13+D15</f>
        <v>306200000</v>
      </c>
      <c r="D15" s="7">
        <f>(C23-C13)/10*2</f>
        <v>23200000</v>
      </c>
      <c r="E15" s="46">
        <f t="shared" ref="E15:E23" si="8">C15*0.9</f>
        <v>275580000</v>
      </c>
      <c r="F15" s="8">
        <f t="shared" si="4"/>
        <v>153100000</v>
      </c>
      <c r="G15" s="8">
        <f t="shared" ref="G15:G23" si="9">E15*4/9</f>
        <v>122480000</v>
      </c>
    </row>
    <row r="16" spans="1:7">
      <c r="A16" s="48"/>
      <c r="B16" s="9" t="s">
        <v>19</v>
      </c>
      <c r="C16" s="8">
        <f>C13+D16</f>
        <v>317800000</v>
      </c>
      <c r="D16" s="8">
        <f>(C23-C13)/10*3</f>
        <v>34800000</v>
      </c>
      <c r="E16" s="46">
        <f t="shared" si="8"/>
        <v>286020000</v>
      </c>
      <c r="F16" s="8">
        <f t="shared" si="4"/>
        <v>158900000</v>
      </c>
      <c r="G16" s="8">
        <f t="shared" si="9"/>
        <v>127120000</v>
      </c>
    </row>
    <row r="17" spans="1:7">
      <c r="A17" s="48"/>
      <c r="B17" s="9" t="s">
        <v>20</v>
      </c>
      <c r="C17" s="8">
        <f>C13+D17</f>
        <v>329400000</v>
      </c>
      <c r="D17" s="8">
        <f>(C23-C13)/10*4</f>
        <v>46400000</v>
      </c>
      <c r="E17" s="46">
        <f t="shared" si="8"/>
        <v>296460000</v>
      </c>
      <c r="F17" s="8">
        <f t="shared" si="4"/>
        <v>164700000</v>
      </c>
      <c r="G17" s="8">
        <f t="shared" si="9"/>
        <v>131760000</v>
      </c>
    </row>
    <row r="18" spans="1:7">
      <c r="A18" s="48"/>
      <c r="B18" s="9" t="s">
        <v>21</v>
      </c>
      <c r="C18" s="8">
        <f>C13+D18</f>
        <v>341000000</v>
      </c>
      <c r="D18" s="8">
        <f>(C23-C13)/10*5</f>
        <v>58000000</v>
      </c>
      <c r="E18" s="46">
        <f t="shared" si="8"/>
        <v>306900000</v>
      </c>
      <c r="F18" s="8">
        <f t="shared" si="4"/>
        <v>170500000</v>
      </c>
      <c r="G18" s="8">
        <f t="shared" si="9"/>
        <v>136400000</v>
      </c>
    </row>
    <row r="19" spans="1:7">
      <c r="A19" s="48"/>
      <c r="B19" s="9" t="s">
        <v>22</v>
      </c>
      <c r="C19" s="8">
        <f>C13+D19</f>
        <v>352600000</v>
      </c>
      <c r="D19" s="8">
        <f>(C23-C13)/10*6</f>
        <v>69600000</v>
      </c>
      <c r="E19" s="46">
        <f t="shared" si="8"/>
        <v>317340000</v>
      </c>
      <c r="F19" s="8">
        <f t="shared" si="4"/>
        <v>176300000</v>
      </c>
      <c r="G19" s="8">
        <f t="shared" si="9"/>
        <v>141040000</v>
      </c>
    </row>
    <row r="20" spans="1:7">
      <c r="A20" s="48"/>
      <c r="B20" s="9" t="s">
        <v>23</v>
      </c>
      <c r="C20" s="8">
        <f>C13+D20</f>
        <v>364200000</v>
      </c>
      <c r="D20" s="8">
        <f>(C23-C13)/10*7</f>
        <v>81200000</v>
      </c>
      <c r="E20" s="46">
        <f t="shared" si="8"/>
        <v>327780000</v>
      </c>
      <c r="F20" s="8">
        <f t="shared" si="4"/>
        <v>182100000</v>
      </c>
      <c r="G20" s="8">
        <f t="shared" si="9"/>
        <v>145680000</v>
      </c>
    </row>
    <row r="21" spans="1:7">
      <c r="A21" s="48"/>
      <c r="B21" s="9" t="s">
        <v>24</v>
      </c>
      <c r="C21" s="8">
        <f>C13+D21</f>
        <v>375800000</v>
      </c>
      <c r="D21" s="8">
        <f>(C23-C13)/10*8</f>
        <v>92800000</v>
      </c>
      <c r="E21" s="46">
        <f t="shared" si="8"/>
        <v>338220000</v>
      </c>
      <c r="F21" s="8">
        <f t="shared" si="4"/>
        <v>187900000</v>
      </c>
      <c r="G21" s="8">
        <f t="shared" si="9"/>
        <v>150320000</v>
      </c>
    </row>
    <row r="22" spans="1:7">
      <c r="A22" s="48"/>
      <c r="B22" s="9" t="s">
        <v>25</v>
      </c>
      <c r="C22" s="8">
        <f>C13+D22</f>
        <v>387400000</v>
      </c>
      <c r="D22" s="8">
        <f>(C23-C13)/10*9</f>
        <v>104400000</v>
      </c>
      <c r="E22" s="46">
        <f t="shared" si="8"/>
        <v>348660000</v>
      </c>
      <c r="F22" s="8">
        <f t="shared" si="4"/>
        <v>193700000</v>
      </c>
      <c r="G22" s="8">
        <f t="shared" si="9"/>
        <v>154960000</v>
      </c>
    </row>
    <row r="23" spans="1:7">
      <c r="A23" s="48"/>
      <c r="B23" s="13" t="s">
        <v>50</v>
      </c>
      <c r="C23" s="14">
        <v>399000000</v>
      </c>
      <c r="D23" s="14"/>
      <c r="E23" s="21">
        <f t="shared" si="8"/>
        <v>359100000</v>
      </c>
      <c r="F23" s="14">
        <f t="shared" si="4"/>
        <v>199500000</v>
      </c>
      <c r="G23" s="14">
        <f t="shared" si="9"/>
        <v>159600000</v>
      </c>
    </row>
    <row r="24" spans="1:7">
      <c r="A24" s="48"/>
      <c r="B24" s="9" t="s">
        <v>26</v>
      </c>
      <c r="C24" s="10">
        <f>C23+D24</f>
        <v>408600000</v>
      </c>
      <c r="D24" s="7">
        <f>(C33-C23)/10*1</f>
        <v>9600000</v>
      </c>
      <c r="E24" s="46">
        <f t="shared" ref="E24" si="10">C24*0.9</f>
        <v>367740000</v>
      </c>
      <c r="F24" s="8">
        <f t="shared" si="4"/>
        <v>204300000</v>
      </c>
      <c r="G24" s="8">
        <f t="shared" ref="G24" si="11">E24*4/9</f>
        <v>163440000</v>
      </c>
    </row>
    <row r="25" spans="1:7">
      <c r="A25" s="48"/>
      <c r="B25" s="9" t="s">
        <v>27</v>
      </c>
      <c r="C25" s="8">
        <f>C23+D25</f>
        <v>418200000</v>
      </c>
      <c r="D25" s="7">
        <f>(C33-C23)/10*2</f>
        <v>19200000</v>
      </c>
      <c r="E25" s="46">
        <f t="shared" ref="E25:E33" si="12">C25*0.9</f>
        <v>376380000</v>
      </c>
      <c r="F25" s="8">
        <f t="shared" si="4"/>
        <v>209100000</v>
      </c>
      <c r="G25" s="8">
        <f t="shared" ref="G25:G33" si="13">E25*4/9</f>
        <v>167280000</v>
      </c>
    </row>
    <row r="26" spans="1:7">
      <c r="A26" s="48"/>
      <c r="B26" s="9" t="s">
        <v>28</v>
      </c>
      <c r="C26" s="8">
        <f>C23+D26</f>
        <v>427800000</v>
      </c>
      <c r="D26" s="8">
        <f>(C33-C23)/10*3</f>
        <v>28800000</v>
      </c>
      <c r="E26" s="46">
        <f t="shared" si="12"/>
        <v>385020000</v>
      </c>
      <c r="F26" s="8">
        <f t="shared" si="4"/>
        <v>213900000</v>
      </c>
      <c r="G26" s="8">
        <f t="shared" si="13"/>
        <v>171120000</v>
      </c>
    </row>
    <row r="27" spans="1:7">
      <c r="A27" s="48"/>
      <c r="B27" s="9" t="s">
        <v>29</v>
      </c>
      <c r="C27" s="8">
        <f>C23+D27</f>
        <v>437400000</v>
      </c>
      <c r="D27" s="8">
        <f>(C33-C23)/10*4</f>
        <v>38400000</v>
      </c>
      <c r="E27" s="46">
        <f t="shared" si="12"/>
        <v>393660000</v>
      </c>
      <c r="F27" s="8">
        <f t="shared" si="4"/>
        <v>218700000</v>
      </c>
      <c r="G27" s="8">
        <f t="shared" si="13"/>
        <v>174960000</v>
      </c>
    </row>
    <row r="28" spans="1:7">
      <c r="A28" s="48"/>
      <c r="B28" s="9" t="s">
        <v>30</v>
      </c>
      <c r="C28" s="8">
        <f>C23+D28</f>
        <v>447000000</v>
      </c>
      <c r="D28" s="8">
        <f>(C33-C23)/10*5</f>
        <v>48000000</v>
      </c>
      <c r="E28" s="46">
        <f t="shared" si="12"/>
        <v>402300000</v>
      </c>
      <c r="F28" s="8">
        <f t="shared" si="4"/>
        <v>223500000</v>
      </c>
      <c r="G28" s="8">
        <f t="shared" si="13"/>
        <v>178800000</v>
      </c>
    </row>
    <row r="29" spans="1:7">
      <c r="A29" s="48"/>
      <c r="B29" s="31" t="s">
        <v>31</v>
      </c>
      <c r="C29" s="32">
        <f>C23+D29</f>
        <v>456600000</v>
      </c>
      <c r="D29" s="32">
        <f>(C33-C23)/10*6</f>
        <v>57600000</v>
      </c>
      <c r="E29" s="39">
        <f t="shared" si="12"/>
        <v>410940000</v>
      </c>
      <c r="F29" s="32">
        <f t="shared" si="4"/>
        <v>228300000</v>
      </c>
      <c r="G29" s="32">
        <f t="shared" si="13"/>
        <v>182640000</v>
      </c>
    </row>
    <row r="30" spans="1:7">
      <c r="A30" s="48"/>
      <c r="B30" s="31" t="s">
        <v>32</v>
      </c>
      <c r="C30" s="32">
        <f>C23+D30</f>
        <v>466200000</v>
      </c>
      <c r="D30" s="32">
        <f>(C33-C23)/10*7</f>
        <v>67200000</v>
      </c>
      <c r="E30" s="39">
        <f t="shared" si="12"/>
        <v>419580000</v>
      </c>
      <c r="F30" s="32">
        <f t="shared" si="4"/>
        <v>233100000</v>
      </c>
      <c r="G30" s="32">
        <f t="shared" si="13"/>
        <v>186480000</v>
      </c>
    </row>
    <row r="31" spans="1:7">
      <c r="A31" s="48"/>
      <c r="B31" s="9" t="s">
        <v>33</v>
      </c>
      <c r="C31" s="8">
        <f>C23+D31</f>
        <v>475800000</v>
      </c>
      <c r="D31" s="8">
        <f>(C33-C23)/10*8</f>
        <v>76800000</v>
      </c>
      <c r="E31" s="46">
        <f t="shared" si="12"/>
        <v>428220000</v>
      </c>
      <c r="F31" s="8">
        <f t="shared" si="4"/>
        <v>237900000</v>
      </c>
      <c r="G31" s="8">
        <f t="shared" si="13"/>
        <v>190320000</v>
      </c>
    </row>
    <row r="32" spans="1:7">
      <c r="A32" s="48"/>
      <c r="B32" s="9" t="s">
        <v>34</v>
      </c>
      <c r="C32" s="8">
        <f>C23+D32</f>
        <v>485400000</v>
      </c>
      <c r="D32" s="8">
        <f>(C33-C23)/10*9</f>
        <v>86400000</v>
      </c>
      <c r="E32" s="46">
        <f t="shared" si="12"/>
        <v>436860000</v>
      </c>
      <c r="F32" s="8">
        <f t="shared" si="4"/>
        <v>242700000</v>
      </c>
      <c r="G32" s="8">
        <f t="shared" si="13"/>
        <v>194160000</v>
      </c>
    </row>
    <row r="33" spans="1:7">
      <c r="A33" s="48"/>
      <c r="B33" s="13" t="s">
        <v>51</v>
      </c>
      <c r="C33" s="14">
        <v>495000000</v>
      </c>
      <c r="D33" s="14"/>
      <c r="E33" s="21">
        <f t="shared" si="12"/>
        <v>445500000</v>
      </c>
      <c r="F33" s="14">
        <f t="shared" si="4"/>
        <v>247500000</v>
      </c>
      <c r="G33" s="14">
        <f t="shared" si="13"/>
        <v>198000000</v>
      </c>
    </row>
    <row r="34" spans="1:7">
      <c r="A34" s="48"/>
      <c r="B34" s="9" t="s">
        <v>35</v>
      </c>
      <c r="C34" s="10">
        <f>C33+D34</f>
        <v>506000000</v>
      </c>
      <c r="D34" s="7">
        <f>(C43-C33)/10*1</f>
        <v>11000000</v>
      </c>
      <c r="E34" s="46">
        <f t="shared" ref="E34" si="14">C34*0.9</f>
        <v>455400000</v>
      </c>
      <c r="F34" s="8">
        <f t="shared" si="4"/>
        <v>253000000</v>
      </c>
      <c r="G34" s="8">
        <f t="shared" ref="G34" si="15">E34*4/9</f>
        <v>202400000</v>
      </c>
    </row>
    <row r="35" spans="1:7">
      <c r="A35" s="48"/>
      <c r="B35" s="9" t="s">
        <v>36</v>
      </c>
      <c r="C35" s="8">
        <f>C33+D35</f>
        <v>517000000</v>
      </c>
      <c r="D35" s="7">
        <f>(C43-C33)/10*2</f>
        <v>22000000</v>
      </c>
      <c r="E35" s="46">
        <f t="shared" ref="E35:E43" si="16">C35*0.9</f>
        <v>465300000</v>
      </c>
      <c r="F35" s="8">
        <f t="shared" si="4"/>
        <v>258500000</v>
      </c>
      <c r="G35" s="8">
        <f t="shared" ref="G35:G43" si="17">E35*4/9</f>
        <v>206800000</v>
      </c>
    </row>
    <row r="36" spans="1:7">
      <c r="A36" s="48"/>
      <c r="B36" s="9" t="s">
        <v>37</v>
      </c>
      <c r="C36" s="8">
        <f>C33+D36</f>
        <v>528000000</v>
      </c>
      <c r="D36" s="8">
        <f>(C43-C33)/10*3</f>
        <v>33000000</v>
      </c>
      <c r="E36" s="46">
        <f t="shared" si="16"/>
        <v>475200000</v>
      </c>
      <c r="F36" s="8">
        <f t="shared" si="4"/>
        <v>264000000</v>
      </c>
      <c r="G36" s="8">
        <f t="shared" si="17"/>
        <v>211200000</v>
      </c>
    </row>
    <row r="37" spans="1:7">
      <c r="A37" s="48"/>
      <c r="B37" s="9" t="s">
        <v>39</v>
      </c>
      <c r="C37" s="8">
        <f>C33+D37</f>
        <v>539000000</v>
      </c>
      <c r="D37" s="8">
        <f>(C43-C33)/10*4</f>
        <v>44000000</v>
      </c>
      <c r="E37" s="46">
        <f t="shared" si="16"/>
        <v>485100000</v>
      </c>
      <c r="F37" s="8">
        <f t="shared" si="4"/>
        <v>269500000</v>
      </c>
      <c r="G37" s="8">
        <f t="shared" si="17"/>
        <v>215600000</v>
      </c>
    </row>
    <row r="38" spans="1:7">
      <c r="A38" s="48"/>
      <c r="B38" s="9" t="s">
        <v>38</v>
      </c>
      <c r="C38" s="8">
        <f>C33+D38</f>
        <v>550000000</v>
      </c>
      <c r="D38" s="8">
        <f>(C43-C33)/10*5</f>
        <v>55000000</v>
      </c>
      <c r="E38" s="46">
        <f t="shared" si="16"/>
        <v>495000000</v>
      </c>
      <c r="F38" s="8">
        <f t="shared" si="4"/>
        <v>275000000</v>
      </c>
      <c r="G38" s="8">
        <f t="shared" si="17"/>
        <v>220000000</v>
      </c>
    </row>
    <row r="39" spans="1:7">
      <c r="A39" s="48"/>
      <c r="B39" s="9" t="s">
        <v>40</v>
      </c>
      <c r="C39" s="8">
        <f>C33+D39</f>
        <v>561000000</v>
      </c>
      <c r="D39" s="8">
        <f>(C43-C33)/10*6</f>
        <v>66000000</v>
      </c>
      <c r="E39" s="46">
        <f t="shared" si="16"/>
        <v>504900000</v>
      </c>
      <c r="F39" s="8">
        <f t="shared" si="4"/>
        <v>280500000</v>
      </c>
      <c r="G39" s="8">
        <f t="shared" si="17"/>
        <v>224400000</v>
      </c>
    </row>
    <row r="40" spans="1:7">
      <c r="A40" s="48"/>
      <c r="B40" s="9" t="s">
        <v>41</v>
      </c>
      <c r="C40" s="8">
        <f>C33+D40</f>
        <v>572000000</v>
      </c>
      <c r="D40" s="8">
        <f>(C43-C33)/10*7</f>
        <v>77000000</v>
      </c>
      <c r="E40" s="46">
        <f t="shared" si="16"/>
        <v>514800000</v>
      </c>
      <c r="F40" s="8">
        <f t="shared" si="4"/>
        <v>286000000</v>
      </c>
      <c r="G40" s="8">
        <f t="shared" si="17"/>
        <v>228800000</v>
      </c>
    </row>
    <row r="41" spans="1:7">
      <c r="A41" s="48"/>
      <c r="B41" s="9" t="s">
        <v>42</v>
      </c>
      <c r="C41" s="8">
        <f>C33+D41</f>
        <v>583000000</v>
      </c>
      <c r="D41" s="8">
        <f>(C43-C33)/10*8</f>
        <v>88000000</v>
      </c>
      <c r="E41" s="46">
        <f t="shared" si="16"/>
        <v>524700000</v>
      </c>
      <c r="F41" s="8">
        <f t="shared" si="4"/>
        <v>291500000</v>
      </c>
      <c r="G41" s="8">
        <f t="shared" si="17"/>
        <v>233200000</v>
      </c>
    </row>
    <row r="42" spans="1:7">
      <c r="A42" s="48"/>
      <c r="B42" s="9" t="s">
        <v>43</v>
      </c>
      <c r="C42" s="8">
        <f>C33+D42</f>
        <v>594000000</v>
      </c>
      <c r="D42" s="8">
        <f>(C43-C33)/10*9</f>
        <v>99000000</v>
      </c>
      <c r="E42" s="46">
        <f t="shared" si="16"/>
        <v>534600000</v>
      </c>
      <c r="F42" s="8">
        <f t="shared" si="4"/>
        <v>297000000</v>
      </c>
      <c r="G42" s="8">
        <f t="shared" si="17"/>
        <v>237600000</v>
      </c>
    </row>
    <row r="43" spans="1:7">
      <c r="A43" s="48"/>
      <c r="B43" s="13" t="s">
        <v>52</v>
      </c>
      <c r="C43" s="14">
        <v>605000000</v>
      </c>
      <c r="D43" s="14"/>
      <c r="E43" s="21">
        <f t="shared" si="16"/>
        <v>544500000</v>
      </c>
      <c r="F43" s="14">
        <f t="shared" si="4"/>
        <v>302500000</v>
      </c>
      <c r="G43" s="14">
        <f t="shared" si="17"/>
        <v>242000000</v>
      </c>
    </row>
  </sheetData>
  <mergeCells count="6">
    <mergeCell ref="A1:A2"/>
    <mergeCell ref="B1:B2"/>
    <mergeCell ref="C1:C2"/>
    <mergeCell ref="E1:G1"/>
    <mergeCell ref="A3:A43"/>
    <mergeCell ref="D1:D2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2"/>
  <sheetViews>
    <sheetView tabSelected="1" workbookViewId="0">
      <selection activeCell="K20" sqref="K20"/>
    </sheetView>
  </sheetViews>
  <sheetFormatPr defaultRowHeight="16.5"/>
  <cols>
    <col min="1" max="2" width="16.25" customWidth="1"/>
    <col min="3" max="4" width="16.25" style="2" customWidth="1"/>
    <col min="5" max="5" width="16.25" style="22" customWidth="1"/>
    <col min="6" max="7" width="16.25" style="1" customWidth="1"/>
    <col min="11" max="11" width="13" bestFit="1" customWidth="1"/>
    <col min="12" max="12" width="14.625" bestFit="1" customWidth="1"/>
  </cols>
  <sheetData>
    <row r="1" spans="1:7">
      <c r="A1" s="48" t="s">
        <v>0</v>
      </c>
      <c r="B1" s="48" t="s">
        <v>1</v>
      </c>
      <c r="C1" s="47" t="s">
        <v>2</v>
      </c>
      <c r="D1" s="47"/>
      <c r="E1" s="47" t="s">
        <v>6</v>
      </c>
      <c r="F1" s="47"/>
      <c r="G1" s="47"/>
    </row>
    <row r="2" spans="1:7">
      <c r="A2" s="48"/>
      <c r="B2" s="48"/>
      <c r="C2" s="47"/>
      <c r="D2" s="47"/>
      <c r="E2" s="40" t="s">
        <v>3</v>
      </c>
      <c r="F2" s="26" t="s">
        <v>4</v>
      </c>
      <c r="G2" s="26" t="s">
        <v>5</v>
      </c>
    </row>
    <row r="3" spans="1:7">
      <c r="A3" s="54" t="s">
        <v>62</v>
      </c>
      <c r="B3" s="6" t="s">
        <v>63</v>
      </c>
      <c r="C3" s="5">
        <v>0</v>
      </c>
      <c r="D3" s="5"/>
      <c r="E3" s="18"/>
      <c r="F3" s="5"/>
      <c r="G3" s="5"/>
    </row>
    <row r="4" spans="1:7">
      <c r="A4" s="54"/>
      <c r="B4" s="6" t="s">
        <v>64</v>
      </c>
      <c r="C4" s="5">
        <f>D4</f>
        <v>2697000</v>
      </c>
      <c r="D4" s="7">
        <f>(C13-C3)/10*1</f>
        <v>2697000</v>
      </c>
      <c r="E4" s="20">
        <f>C4*0.9</f>
        <v>2427300</v>
      </c>
      <c r="F4" s="5">
        <f>E4*5/9</f>
        <v>1348500</v>
      </c>
      <c r="G4" s="5">
        <f t="shared" ref="G4" si="0">E4*4/9</f>
        <v>1078800</v>
      </c>
    </row>
    <row r="5" spans="1:7">
      <c r="A5" s="54"/>
      <c r="B5" s="6" t="s">
        <v>65</v>
      </c>
      <c r="C5" s="5">
        <f t="shared" ref="C5:C12" si="1">D5</f>
        <v>5394000</v>
      </c>
      <c r="D5" s="7">
        <f>(C13-C3)/10*2</f>
        <v>5394000</v>
      </c>
      <c r="E5" s="20">
        <f t="shared" ref="E5:E12" si="2">C5*0.9</f>
        <v>4854600</v>
      </c>
      <c r="F5" s="5">
        <f t="shared" ref="F5:F61" si="3">E5*5/9</f>
        <v>2697000</v>
      </c>
      <c r="G5" s="5">
        <f t="shared" ref="G5:G13" si="4">E5*4/9</f>
        <v>2157600</v>
      </c>
    </row>
    <row r="6" spans="1:7">
      <c r="A6" s="54"/>
      <c r="B6" s="6" t="s">
        <v>66</v>
      </c>
      <c r="C6" s="5">
        <f t="shared" si="1"/>
        <v>8091000</v>
      </c>
      <c r="D6" s="8">
        <f>(C13-C3)/10*3</f>
        <v>8091000</v>
      </c>
      <c r="E6" s="20">
        <f t="shared" si="2"/>
        <v>7281900</v>
      </c>
      <c r="F6" s="5">
        <f t="shared" si="3"/>
        <v>4045500</v>
      </c>
      <c r="G6" s="5">
        <f t="shared" si="4"/>
        <v>3236400</v>
      </c>
    </row>
    <row r="7" spans="1:7">
      <c r="A7" s="54"/>
      <c r="B7" s="6" t="s">
        <v>67</v>
      </c>
      <c r="C7" s="5">
        <f t="shared" si="1"/>
        <v>10788000</v>
      </c>
      <c r="D7" s="8">
        <f>(C13-C3)/10*4</f>
        <v>10788000</v>
      </c>
      <c r="E7" s="20">
        <f t="shared" si="2"/>
        <v>9709200</v>
      </c>
      <c r="F7" s="5">
        <f t="shared" si="3"/>
        <v>5394000</v>
      </c>
      <c r="G7" s="5">
        <f t="shared" si="4"/>
        <v>4315200</v>
      </c>
    </row>
    <row r="8" spans="1:7">
      <c r="A8" s="54"/>
      <c r="B8" s="6" t="s">
        <v>68</v>
      </c>
      <c r="C8" s="5">
        <f t="shared" si="1"/>
        <v>13485000</v>
      </c>
      <c r="D8" s="8">
        <f>(C13-C3)/10*5</f>
        <v>13485000</v>
      </c>
      <c r="E8" s="20">
        <f t="shared" si="2"/>
        <v>12136500</v>
      </c>
      <c r="F8" s="5">
        <f t="shared" si="3"/>
        <v>6742500</v>
      </c>
      <c r="G8" s="5">
        <f t="shared" si="4"/>
        <v>5394000</v>
      </c>
    </row>
    <row r="9" spans="1:7">
      <c r="A9" s="54"/>
      <c r="B9" s="6" t="s">
        <v>69</v>
      </c>
      <c r="C9" s="5">
        <f t="shared" si="1"/>
        <v>16182000</v>
      </c>
      <c r="D9" s="8">
        <f>(C13-C3)/10*6</f>
        <v>16182000</v>
      </c>
      <c r="E9" s="20">
        <f t="shared" si="2"/>
        <v>14563800</v>
      </c>
      <c r="F9" s="5">
        <f t="shared" si="3"/>
        <v>8091000</v>
      </c>
      <c r="G9" s="5">
        <f t="shared" si="4"/>
        <v>6472800</v>
      </c>
    </row>
    <row r="10" spans="1:7">
      <c r="A10" s="54"/>
      <c r="B10" s="6" t="s">
        <v>70</v>
      </c>
      <c r="C10" s="5">
        <f t="shared" si="1"/>
        <v>18879000</v>
      </c>
      <c r="D10" s="8">
        <f>(C13-C3)/10*7</f>
        <v>18879000</v>
      </c>
      <c r="E10" s="20">
        <f t="shared" si="2"/>
        <v>16991100</v>
      </c>
      <c r="F10" s="5">
        <f t="shared" si="3"/>
        <v>9439500</v>
      </c>
      <c r="G10" s="5">
        <f t="shared" si="4"/>
        <v>7551600</v>
      </c>
    </row>
    <row r="11" spans="1:7">
      <c r="A11" s="54"/>
      <c r="B11" s="6" t="s">
        <v>71</v>
      </c>
      <c r="C11" s="5">
        <f t="shared" si="1"/>
        <v>21576000</v>
      </c>
      <c r="D11" s="8">
        <f>(C13-C3)/10*8</f>
        <v>21576000</v>
      </c>
      <c r="E11" s="20">
        <f t="shared" si="2"/>
        <v>19418400</v>
      </c>
      <c r="F11" s="5">
        <f t="shared" si="3"/>
        <v>10788000</v>
      </c>
      <c r="G11" s="5">
        <f t="shared" si="4"/>
        <v>8630400</v>
      </c>
    </row>
    <row r="12" spans="1:7">
      <c r="A12" s="54"/>
      <c r="B12" s="6" t="s">
        <v>72</v>
      </c>
      <c r="C12" s="5">
        <f t="shared" si="1"/>
        <v>24273000</v>
      </c>
      <c r="D12" s="8">
        <f>(C13-C3)/10*9</f>
        <v>24273000</v>
      </c>
      <c r="E12" s="20">
        <f t="shared" si="2"/>
        <v>21845700</v>
      </c>
      <c r="F12" s="5">
        <f t="shared" si="3"/>
        <v>12136500</v>
      </c>
      <c r="G12" s="5">
        <f t="shared" si="4"/>
        <v>9709200</v>
      </c>
    </row>
    <row r="13" spans="1:7">
      <c r="A13" s="54"/>
      <c r="B13" s="13" t="s">
        <v>48</v>
      </c>
      <c r="C13" s="14">
        <v>26970000</v>
      </c>
      <c r="D13" s="14"/>
      <c r="E13" s="21">
        <v>24270000</v>
      </c>
      <c r="F13" s="14">
        <f t="shared" si="3"/>
        <v>13483333.333333334</v>
      </c>
      <c r="G13" s="14">
        <f t="shared" si="4"/>
        <v>10786666.666666666</v>
      </c>
    </row>
    <row r="14" spans="1:7">
      <c r="A14" s="54"/>
      <c r="B14" s="9" t="s">
        <v>8</v>
      </c>
      <c r="C14" s="10">
        <v>2697000</v>
      </c>
      <c r="D14" s="7">
        <f>(C23-C13)/10*1</f>
        <v>1231000</v>
      </c>
      <c r="E14" s="20">
        <f t="shared" ref="E14" si="5">C14*0.9</f>
        <v>2427300</v>
      </c>
      <c r="F14" s="5">
        <f t="shared" si="3"/>
        <v>1348500</v>
      </c>
      <c r="G14" s="5">
        <f t="shared" ref="G14" si="6">E14*4/9</f>
        <v>1078800</v>
      </c>
    </row>
    <row r="15" spans="1:7">
      <c r="A15" s="54"/>
      <c r="B15" s="9" t="s">
        <v>9</v>
      </c>
      <c r="C15" s="8">
        <f>C13+D15</f>
        <v>29432000</v>
      </c>
      <c r="D15" s="7">
        <f>(C23-C13)/10*2</f>
        <v>2462000</v>
      </c>
      <c r="E15" s="20">
        <f t="shared" ref="E15:E22" si="7">C15*0.9</f>
        <v>26488800</v>
      </c>
      <c r="F15" s="5">
        <f t="shared" si="3"/>
        <v>14716000</v>
      </c>
      <c r="G15" s="5">
        <f t="shared" ref="G15:G23" si="8">E15*4/9</f>
        <v>11772800</v>
      </c>
    </row>
    <row r="16" spans="1:7">
      <c r="A16" s="54"/>
      <c r="B16" s="9" t="s">
        <v>10</v>
      </c>
      <c r="C16" s="8">
        <f>C13+D16</f>
        <v>30663000</v>
      </c>
      <c r="D16" s="8">
        <f>(C23-C13)/10*3</f>
        <v>3693000</v>
      </c>
      <c r="E16" s="20">
        <f t="shared" si="7"/>
        <v>27596700</v>
      </c>
      <c r="F16" s="5">
        <f t="shared" si="3"/>
        <v>15331500</v>
      </c>
      <c r="G16" s="5">
        <f t="shared" si="8"/>
        <v>12265200</v>
      </c>
    </row>
    <row r="17" spans="1:7">
      <c r="A17" s="54"/>
      <c r="B17" s="9" t="s">
        <v>11</v>
      </c>
      <c r="C17" s="8">
        <f>C13+D17</f>
        <v>31894000</v>
      </c>
      <c r="D17" s="8">
        <f>(C23-C13)/10*4</f>
        <v>4924000</v>
      </c>
      <c r="E17" s="20">
        <f t="shared" si="7"/>
        <v>28704600</v>
      </c>
      <c r="F17" s="5">
        <f t="shared" si="3"/>
        <v>15947000</v>
      </c>
      <c r="G17" s="5">
        <f t="shared" si="8"/>
        <v>12757600</v>
      </c>
    </row>
    <row r="18" spans="1:7">
      <c r="A18" s="54"/>
      <c r="B18" s="9" t="s">
        <v>12</v>
      </c>
      <c r="C18" s="8">
        <f>C13+D18</f>
        <v>33125000</v>
      </c>
      <c r="D18" s="8">
        <f>(C23-C13)/10*5</f>
        <v>6155000</v>
      </c>
      <c r="E18" s="20">
        <f t="shared" si="7"/>
        <v>29812500</v>
      </c>
      <c r="F18" s="5">
        <f t="shared" si="3"/>
        <v>16562500</v>
      </c>
      <c r="G18" s="5">
        <f t="shared" si="8"/>
        <v>13250000</v>
      </c>
    </row>
    <row r="19" spans="1:7">
      <c r="A19" s="54"/>
      <c r="B19" s="9" t="s">
        <v>13</v>
      </c>
      <c r="C19" s="8">
        <f>C13+D19</f>
        <v>34356000</v>
      </c>
      <c r="D19" s="8">
        <f>(C23-C13)/10*6</f>
        <v>7386000</v>
      </c>
      <c r="E19" s="20">
        <f t="shared" si="7"/>
        <v>30920400</v>
      </c>
      <c r="F19" s="5">
        <f t="shared" si="3"/>
        <v>17178000</v>
      </c>
      <c r="G19" s="5">
        <f t="shared" si="8"/>
        <v>13742400</v>
      </c>
    </row>
    <row r="20" spans="1:7">
      <c r="A20" s="54"/>
      <c r="B20" s="9" t="s">
        <v>15</v>
      </c>
      <c r="C20" s="8">
        <f>C13+D20</f>
        <v>35587000</v>
      </c>
      <c r="D20" s="8">
        <f>(C23-C13)/10*7</f>
        <v>8617000</v>
      </c>
      <c r="E20" s="20">
        <f t="shared" si="7"/>
        <v>32028300</v>
      </c>
      <c r="F20" s="5">
        <f t="shared" si="3"/>
        <v>17793500</v>
      </c>
      <c r="G20" s="5">
        <f t="shared" si="8"/>
        <v>14234800</v>
      </c>
    </row>
    <row r="21" spans="1:7">
      <c r="A21" s="54"/>
      <c r="B21" s="9" t="s">
        <v>14</v>
      </c>
      <c r="C21" s="8">
        <f>C13+D21</f>
        <v>36818000</v>
      </c>
      <c r="D21" s="8">
        <f>(C23-C13)/10*8</f>
        <v>9848000</v>
      </c>
      <c r="E21" s="20">
        <f t="shared" si="7"/>
        <v>33136200</v>
      </c>
      <c r="F21" s="5">
        <f t="shared" si="3"/>
        <v>18409000</v>
      </c>
      <c r="G21" s="5">
        <f t="shared" si="8"/>
        <v>14727200</v>
      </c>
    </row>
    <row r="22" spans="1:7">
      <c r="A22" s="54"/>
      <c r="B22" s="9" t="s">
        <v>16</v>
      </c>
      <c r="C22" s="8">
        <f>C13+D22</f>
        <v>38049000</v>
      </c>
      <c r="D22" s="8">
        <f>(C23-C13)/10*9</f>
        <v>11079000</v>
      </c>
      <c r="E22" s="20">
        <f t="shared" si="7"/>
        <v>34244100</v>
      </c>
      <c r="F22" s="5">
        <f t="shared" si="3"/>
        <v>19024500</v>
      </c>
      <c r="G22" s="5">
        <f t="shared" si="8"/>
        <v>15219600</v>
      </c>
    </row>
    <row r="23" spans="1:7">
      <c r="A23" s="54"/>
      <c r="B23" s="13" t="s">
        <v>49</v>
      </c>
      <c r="C23" s="14">
        <v>39280000</v>
      </c>
      <c r="D23" s="14"/>
      <c r="E23" s="21">
        <v>35350000</v>
      </c>
      <c r="F23" s="14">
        <f t="shared" si="3"/>
        <v>19638888.888888888</v>
      </c>
      <c r="G23" s="14">
        <f t="shared" si="8"/>
        <v>15711111.111111112</v>
      </c>
    </row>
    <row r="24" spans="1:7">
      <c r="A24" s="54"/>
      <c r="B24" s="9" t="s">
        <v>17</v>
      </c>
      <c r="C24" s="10">
        <f>C23+D24</f>
        <v>40139000</v>
      </c>
      <c r="D24" s="7">
        <f>(C33-C23)/10*1</f>
        <v>859000</v>
      </c>
      <c r="E24" s="20">
        <f t="shared" ref="E24" si="9">C24*0.9</f>
        <v>36125100</v>
      </c>
      <c r="F24" s="5">
        <f t="shared" si="3"/>
        <v>20069500</v>
      </c>
      <c r="G24" s="5">
        <f t="shared" ref="G24" si="10">E24*4/9</f>
        <v>16055600</v>
      </c>
    </row>
    <row r="25" spans="1:7">
      <c r="A25" s="54"/>
      <c r="B25" s="9" t="s">
        <v>18</v>
      </c>
      <c r="C25" s="8">
        <f>C23+D25</f>
        <v>40998000</v>
      </c>
      <c r="D25" s="7">
        <f>(C33-C23)/10*2</f>
        <v>1718000</v>
      </c>
      <c r="E25" s="20">
        <f t="shared" ref="E25:E32" si="11">C25*0.9</f>
        <v>36898200</v>
      </c>
      <c r="F25" s="5">
        <f t="shared" si="3"/>
        <v>20499000</v>
      </c>
      <c r="G25" s="5">
        <f t="shared" ref="G25:G33" si="12">E25*4/9</f>
        <v>16399200</v>
      </c>
    </row>
    <row r="26" spans="1:7">
      <c r="A26" s="54"/>
      <c r="B26" s="9" t="s">
        <v>19</v>
      </c>
      <c r="C26" s="8">
        <f>C23+D26</f>
        <v>41857000</v>
      </c>
      <c r="D26" s="8">
        <f>(C33-C23)/10*3</f>
        <v>2577000</v>
      </c>
      <c r="E26" s="20">
        <f t="shared" si="11"/>
        <v>37671300</v>
      </c>
      <c r="F26" s="5">
        <f t="shared" si="3"/>
        <v>20928500</v>
      </c>
      <c r="G26" s="5">
        <f t="shared" si="12"/>
        <v>16742800</v>
      </c>
    </row>
    <row r="27" spans="1:7">
      <c r="A27" s="54"/>
      <c r="B27" s="9" t="s">
        <v>20</v>
      </c>
      <c r="C27" s="8">
        <f>C23+D27</f>
        <v>42716000</v>
      </c>
      <c r="D27" s="8">
        <f>(C33-C23)/10*4</f>
        <v>3436000</v>
      </c>
      <c r="E27" s="20">
        <f t="shared" si="11"/>
        <v>38444400</v>
      </c>
      <c r="F27" s="5">
        <f t="shared" si="3"/>
        <v>21358000</v>
      </c>
      <c r="G27" s="5">
        <f t="shared" si="12"/>
        <v>17086400</v>
      </c>
    </row>
    <row r="28" spans="1:7">
      <c r="A28" s="54"/>
      <c r="B28" s="9" t="s">
        <v>21</v>
      </c>
      <c r="C28" s="8">
        <f>C23+D28</f>
        <v>43575000</v>
      </c>
      <c r="D28" s="8">
        <f>(C33-C23)/10*5</f>
        <v>4295000</v>
      </c>
      <c r="E28" s="20">
        <f t="shared" si="11"/>
        <v>39217500</v>
      </c>
      <c r="F28" s="5">
        <f t="shared" si="3"/>
        <v>21787500</v>
      </c>
      <c r="G28" s="5">
        <f t="shared" si="12"/>
        <v>17430000</v>
      </c>
    </row>
    <row r="29" spans="1:7">
      <c r="A29" s="54"/>
      <c r="B29" s="9" t="s">
        <v>22</v>
      </c>
      <c r="C29" s="8">
        <f>C23+D29</f>
        <v>44434000</v>
      </c>
      <c r="D29" s="8">
        <f>(C33-C23)/10*6</f>
        <v>5154000</v>
      </c>
      <c r="E29" s="20">
        <f t="shared" si="11"/>
        <v>39990600</v>
      </c>
      <c r="F29" s="5">
        <f t="shared" si="3"/>
        <v>22217000</v>
      </c>
      <c r="G29" s="5">
        <f t="shared" si="12"/>
        <v>17773600</v>
      </c>
    </row>
    <row r="30" spans="1:7">
      <c r="A30" s="54"/>
      <c r="B30" s="9" t="s">
        <v>23</v>
      </c>
      <c r="C30" s="8">
        <f>C23+D30</f>
        <v>45293000</v>
      </c>
      <c r="D30" s="8">
        <f>(C33-C23)/10*7</f>
        <v>6013000</v>
      </c>
      <c r="E30" s="20">
        <f t="shared" si="11"/>
        <v>40763700</v>
      </c>
      <c r="F30" s="5">
        <f t="shared" si="3"/>
        <v>22646500</v>
      </c>
      <c r="G30" s="5">
        <f t="shared" si="12"/>
        <v>18117200</v>
      </c>
    </row>
    <row r="31" spans="1:7">
      <c r="A31" s="54"/>
      <c r="B31" s="9" t="s">
        <v>24</v>
      </c>
      <c r="C31" s="8">
        <f>C23+D31</f>
        <v>46152000</v>
      </c>
      <c r="D31" s="8">
        <f>(C33-C23)/10*8</f>
        <v>6872000</v>
      </c>
      <c r="E31" s="20">
        <f t="shared" si="11"/>
        <v>41536800</v>
      </c>
      <c r="F31" s="5">
        <f t="shared" si="3"/>
        <v>23076000</v>
      </c>
      <c r="G31" s="5">
        <f t="shared" si="12"/>
        <v>18460800</v>
      </c>
    </row>
    <row r="32" spans="1:7">
      <c r="A32" s="54"/>
      <c r="B32" s="9" t="s">
        <v>25</v>
      </c>
      <c r="C32" s="8">
        <f>C23+D32</f>
        <v>47011000</v>
      </c>
      <c r="D32" s="8">
        <f>(C33-C23)/10*9</f>
        <v>7731000</v>
      </c>
      <c r="E32" s="20">
        <f t="shared" si="11"/>
        <v>42309900</v>
      </c>
      <c r="F32" s="5">
        <f t="shared" si="3"/>
        <v>23505500</v>
      </c>
      <c r="G32" s="5">
        <f t="shared" si="12"/>
        <v>18804400</v>
      </c>
    </row>
    <row r="33" spans="1:7">
      <c r="A33" s="54"/>
      <c r="B33" s="13" t="s">
        <v>50</v>
      </c>
      <c r="C33" s="14">
        <v>47870000</v>
      </c>
      <c r="D33" s="14"/>
      <c r="E33" s="21">
        <v>43080000</v>
      </c>
      <c r="F33" s="14">
        <f t="shared" si="3"/>
        <v>23933333.333333332</v>
      </c>
      <c r="G33" s="14">
        <f t="shared" si="12"/>
        <v>19146666.666666668</v>
      </c>
    </row>
    <row r="34" spans="1:7">
      <c r="A34" s="54"/>
      <c r="B34" s="9" t="s">
        <v>26</v>
      </c>
      <c r="C34" s="10">
        <f>C33+D34</f>
        <v>49322000</v>
      </c>
      <c r="D34" s="7">
        <f>(C43-C33)/10*1</f>
        <v>1452000</v>
      </c>
      <c r="E34" s="20">
        <f t="shared" ref="E34" si="13">C34*0.9</f>
        <v>44389800</v>
      </c>
      <c r="F34" s="5">
        <f t="shared" si="3"/>
        <v>24661000</v>
      </c>
      <c r="G34" s="5">
        <f t="shared" ref="G34" si="14">E34*4/9</f>
        <v>19728800</v>
      </c>
    </row>
    <row r="35" spans="1:7">
      <c r="A35" s="54"/>
      <c r="B35" s="9" t="s">
        <v>27</v>
      </c>
      <c r="C35" s="8">
        <f>C33+D35</f>
        <v>50774000</v>
      </c>
      <c r="D35" s="7">
        <f>(C43-C33)/10*2</f>
        <v>2904000</v>
      </c>
      <c r="E35" s="20">
        <f t="shared" ref="E35:E42" si="15">C35*0.9</f>
        <v>45696600</v>
      </c>
      <c r="F35" s="5">
        <f t="shared" si="3"/>
        <v>25387000</v>
      </c>
      <c r="G35" s="5">
        <f t="shared" ref="G35:G43" si="16">E35*4/9</f>
        <v>20309600</v>
      </c>
    </row>
    <row r="36" spans="1:7">
      <c r="A36" s="54"/>
      <c r="B36" s="9" t="s">
        <v>28</v>
      </c>
      <c r="C36" s="8">
        <f>C33+D36</f>
        <v>52226000</v>
      </c>
      <c r="D36" s="8">
        <f>(C43-C33)/10*3</f>
        <v>4356000</v>
      </c>
      <c r="E36" s="20">
        <f t="shared" si="15"/>
        <v>47003400</v>
      </c>
      <c r="F36" s="5">
        <f t="shared" si="3"/>
        <v>26113000</v>
      </c>
      <c r="G36" s="5">
        <f t="shared" si="16"/>
        <v>20890400</v>
      </c>
    </row>
    <row r="37" spans="1:7">
      <c r="A37" s="54"/>
      <c r="B37" s="9" t="s">
        <v>29</v>
      </c>
      <c r="C37" s="8">
        <f>C33+D37</f>
        <v>53678000</v>
      </c>
      <c r="D37" s="8">
        <f>(C43-C33)/10*4</f>
        <v>5808000</v>
      </c>
      <c r="E37" s="20">
        <f t="shared" si="15"/>
        <v>48310200</v>
      </c>
      <c r="F37" s="5">
        <f t="shared" si="3"/>
        <v>26839000</v>
      </c>
      <c r="G37" s="5">
        <f t="shared" si="16"/>
        <v>21471200</v>
      </c>
    </row>
    <row r="38" spans="1:7">
      <c r="A38" s="54"/>
      <c r="B38" s="9" t="s">
        <v>30</v>
      </c>
      <c r="C38" s="8">
        <f>C33+D38</f>
        <v>55130000</v>
      </c>
      <c r="D38" s="8">
        <f>(C43-C33)/10*5</f>
        <v>7260000</v>
      </c>
      <c r="E38" s="20">
        <f t="shared" si="15"/>
        <v>49617000</v>
      </c>
      <c r="F38" s="5">
        <f t="shared" si="3"/>
        <v>27565000</v>
      </c>
      <c r="G38" s="5">
        <f t="shared" si="16"/>
        <v>22052000</v>
      </c>
    </row>
    <row r="39" spans="1:7">
      <c r="A39" s="54"/>
      <c r="B39" s="9" t="s">
        <v>31</v>
      </c>
      <c r="C39" s="8">
        <f>C33+D39</f>
        <v>56582000</v>
      </c>
      <c r="D39" s="8">
        <f>(C43-C33)/10*6</f>
        <v>8712000</v>
      </c>
      <c r="E39" s="20">
        <f t="shared" si="15"/>
        <v>50923800</v>
      </c>
      <c r="F39" s="5">
        <f t="shared" si="3"/>
        <v>28291000</v>
      </c>
      <c r="G39" s="5">
        <f t="shared" si="16"/>
        <v>22632800</v>
      </c>
    </row>
    <row r="40" spans="1:7">
      <c r="A40" s="54"/>
      <c r="B40" s="9" t="s">
        <v>32</v>
      </c>
      <c r="C40" s="8">
        <f>C33+D40</f>
        <v>58034000</v>
      </c>
      <c r="D40" s="8">
        <f>(C43-C33)/10*7</f>
        <v>10164000</v>
      </c>
      <c r="E40" s="20">
        <f t="shared" si="15"/>
        <v>52230600</v>
      </c>
      <c r="F40" s="5">
        <f t="shared" si="3"/>
        <v>29017000</v>
      </c>
      <c r="G40" s="5">
        <f t="shared" si="16"/>
        <v>23213600</v>
      </c>
    </row>
    <row r="41" spans="1:7">
      <c r="A41" s="54"/>
      <c r="B41" s="9" t="s">
        <v>33</v>
      </c>
      <c r="C41" s="8">
        <f>C33+D41</f>
        <v>59486000</v>
      </c>
      <c r="D41" s="8">
        <f>(C43-C33)/10*8</f>
        <v>11616000</v>
      </c>
      <c r="E41" s="20">
        <f t="shared" si="15"/>
        <v>53537400</v>
      </c>
      <c r="F41" s="5">
        <f t="shared" si="3"/>
        <v>29743000</v>
      </c>
      <c r="G41" s="5">
        <f t="shared" si="16"/>
        <v>23794400</v>
      </c>
    </row>
    <row r="42" spans="1:7">
      <c r="A42" s="54"/>
      <c r="B42" s="9" t="s">
        <v>34</v>
      </c>
      <c r="C42" s="8">
        <f>C33+D42</f>
        <v>60938000</v>
      </c>
      <c r="D42" s="8">
        <f>(C43-C33)/10*9</f>
        <v>13068000</v>
      </c>
      <c r="E42" s="20">
        <f t="shared" si="15"/>
        <v>54844200</v>
      </c>
      <c r="F42" s="5">
        <f t="shared" si="3"/>
        <v>30469000</v>
      </c>
      <c r="G42" s="5">
        <f t="shared" si="16"/>
        <v>24375200</v>
      </c>
    </row>
    <row r="43" spans="1:7">
      <c r="A43" s="54"/>
      <c r="B43" s="13" t="s">
        <v>51</v>
      </c>
      <c r="C43" s="14">
        <v>62390000</v>
      </c>
      <c r="D43" s="14"/>
      <c r="E43" s="21">
        <v>56150000</v>
      </c>
      <c r="F43" s="14">
        <f t="shared" si="3"/>
        <v>31194444.444444444</v>
      </c>
      <c r="G43" s="14">
        <f t="shared" si="16"/>
        <v>24955555.555555556</v>
      </c>
    </row>
    <row r="44" spans="1:7">
      <c r="A44" s="54"/>
      <c r="B44" s="9" t="s">
        <v>35</v>
      </c>
      <c r="C44" s="10">
        <f>C43+D44</f>
        <v>63719000</v>
      </c>
      <c r="D44" s="7">
        <f>(C53-C43)/10*1</f>
        <v>1329000</v>
      </c>
      <c r="E44" s="20">
        <f t="shared" ref="E44" si="17">C44*0.9</f>
        <v>57347100</v>
      </c>
      <c r="F44" s="5">
        <f t="shared" si="3"/>
        <v>31859500</v>
      </c>
      <c r="G44" s="5">
        <f t="shared" ref="G44" si="18">E44*4/9</f>
        <v>25487600</v>
      </c>
    </row>
    <row r="45" spans="1:7">
      <c r="A45" s="54"/>
      <c r="B45" s="9" t="s">
        <v>36</v>
      </c>
      <c r="C45" s="8">
        <f>C43+D45</f>
        <v>65048000</v>
      </c>
      <c r="D45" s="7">
        <f>(C53-C43)/10*2</f>
        <v>2658000</v>
      </c>
      <c r="E45" s="20">
        <f t="shared" ref="E45:E61" si="19">C45*0.9</f>
        <v>58543200</v>
      </c>
      <c r="F45" s="5">
        <f t="shared" si="3"/>
        <v>32524000</v>
      </c>
      <c r="G45" s="5">
        <f t="shared" ref="G45:G61" si="20">E45*4/9</f>
        <v>26019200</v>
      </c>
    </row>
    <row r="46" spans="1:7">
      <c r="A46" s="54"/>
      <c r="B46" s="9" t="s">
        <v>37</v>
      </c>
      <c r="C46" s="8">
        <f>C43+D46</f>
        <v>66377000</v>
      </c>
      <c r="D46" s="8">
        <f>(C53-C43)/10*3</f>
        <v>3987000</v>
      </c>
      <c r="E46" s="20">
        <f t="shared" si="19"/>
        <v>59739300</v>
      </c>
      <c r="F46" s="5">
        <f t="shared" si="3"/>
        <v>33188500</v>
      </c>
      <c r="G46" s="5">
        <f t="shared" si="20"/>
        <v>26550800</v>
      </c>
    </row>
    <row r="47" spans="1:7">
      <c r="A47" s="54"/>
      <c r="B47" s="9" t="s">
        <v>39</v>
      </c>
      <c r="C47" s="8">
        <f>C43+D47</f>
        <v>67706000</v>
      </c>
      <c r="D47" s="8">
        <f>(C53-C43)/10*4</f>
        <v>5316000</v>
      </c>
      <c r="E47" s="20">
        <f t="shared" si="19"/>
        <v>60935400</v>
      </c>
      <c r="F47" s="5">
        <f t="shared" si="3"/>
        <v>33853000</v>
      </c>
      <c r="G47" s="5">
        <f t="shared" si="20"/>
        <v>27082400</v>
      </c>
    </row>
    <row r="48" spans="1:7">
      <c r="A48" s="54"/>
      <c r="B48" s="9" t="s">
        <v>38</v>
      </c>
      <c r="C48" s="8">
        <f>C43+D48</f>
        <v>69035000</v>
      </c>
      <c r="D48" s="8">
        <f>(C53-C43)/10*5</f>
        <v>6645000</v>
      </c>
      <c r="E48" s="20">
        <f t="shared" si="19"/>
        <v>62131500</v>
      </c>
      <c r="F48" s="5">
        <f t="shared" si="3"/>
        <v>34517500</v>
      </c>
      <c r="G48" s="5">
        <f t="shared" si="20"/>
        <v>27614000</v>
      </c>
    </row>
    <row r="49" spans="1:12">
      <c r="A49" s="54"/>
      <c r="B49" s="9" t="s">
        <v>40</v>
      </c>
      <c r="C49" s="8">
        <f>C43+D49</f>
        <v>70364000</v>
      </c>
      <c r="D49" s="8">
        <f>(C53-C43)/10*6</f>
        <v>7974000</v>
      </c>
      <c r="E49" s="20">
        <f t="shared" si="19"/>
        <v>63327600</v>
      </c>
      <c r="F49" s="5">
        <f t="shared" si="3"/>
        <v>35182000</v>
      </c>
      <c r="G49" s="5">
        <f t="shared" si="20"/>
        <v>28145600</v>
      </c>
    </row>
    <row r="50" spans="1:12">
      <c r="A50" s="54"/>
      <c r="B50" s="9" t="s">
        <v>41</v>
      </c>
      <c r="C50" s="8">
        <f>C43+D50</f>
        <v>71693000</v>
      </c>
      <c r="D50" s="8">
        <f>(C53-C43)/10*7</f>
        <v>9303000</v>
      </c>
      <c r="E50" s="20">
        <f t="shared" si="19"/>
        <v>64523700</v>
      </c>
      <c r="F50" s="5">
        <f t="shared" si="3"/>
        <v>35846500</v>
      </c>
      <c r="G50" s="5">
        <f t="shared" si="20"/>
        <v>28677200</v>
      </c>
    </row>
    <row r="51" spans="1:12">
      <c r="A51" s="54"/>
      <c r="B51" s="9" t="s">
        <v>42</v>
      </c>
      <c r="C51" s="8">
        <f>C43+D51</f>
        <v>73022000</v>
      </c>
      <c r="D51" s="8">
        <f>(C53-C43)/10*8</f>
        <v>10632000</v>
      </c>
      <c r="E51" s="20">
        <f t="shared" si="19"/>
        <v>65719800</v>
      </c>
      <c r="F51" s="5">
        <f t="shared" si="3"/>
        <v>36511000</v>
      </c>
      <c r="G51" s="5">
        <f t="shared" si="20"/>
        <v>29208800</v>
      </c>
    </row>
    <row r="52" spans="1:12">
      <c r="A52" s="54"/>
      <c r="B52" s="9" t="s">
        <v>43</v>
      </c>
      <c r="C52" s="8">
        <f>C43+D52</f>
        <v>74351000</v>
      </c>
      <c r="D52" s="8">
        <f>(C53-C43)/10*9</f>
        <v>11961000</v>
      </c>
      <c r="E52" s="20">
        <f t="shared" si="19"/>
        <v>66915900</v>
      </c>
      <c r="F52" s="5">
        <f t="shared" si="3"/>
        <v>37175500</v>
      </c>
      <c r="G52" s="5">
        <f t="shared" si="20"/>
        <v>29740400</v>
      </c>
    </row>
    <row r="53" spans="1:12">
      <c r="A53" s="54"/>
      <c r="B53" s="13" t="s">
        <v>52</v>
      </c>
      <c r="C53" s="14">
        <v>75680000</v>
      </c>
      <c r="D53" s="14"/>
      <c r="E53" s="21">
        <v>68110000</v>
      </c>
      <c r="F53" s="14">
        <f t="shared" si="3"/>
        <v>37838888.888888888</v>
      </c>
      <c r="G53" s="14">
        <f t="shared" si="20"/>
        <v>30271111.111111112</v>
      </c>
    </row>
    <row r="54" spans="1:12">
      <c r="A54" s="54"/>
      <c r="B54" s="6" t="s">
        <v>73</v>
      </c>
      <c r="C54" s="11">
        <f>$C$53+D54</f>
        <v>90816000</v>
      </c>
      <c r="D54" s="11">
        <f>$C$53*100/500</f>
        <v>15136000</v>
      </c>
      <c r="E54" s="20">
        <f t="shared" si="19"/>
        <v>81734400</v>
      </c>
      <c r="F54" s="5">
        <f t="shared" si="3"/>
        <v>45408000</v>
      </c>
      <c r="G54" s="8">
        <f t="shared" si="20"/>
        <v>36326400</v>
      </c>
    </row>
    <row r="55" spans="1:12">
      <c r="A55" s="54"/>
      <c r="B55" s="6" t="s">
        <v>74</v>
      </c>
      <c r="C55" s="11">
        <f t="shared" ref="C55:C62" si="21">$C$53+D55</f>
        <v>105952000</v>
      </c>
      <c r="D55" s="11">
        <f>$C$53*200/500</f>
        <v>30272000</v>
      </c>
      <c r="E55" s="20">
        <f t="shared" si="19"/>
        <v>95356800</v>
      </c>
      <c r="F55" s="5">
        <f t="shared" si="3"/>
        <v>52976000</v>
      </c>
      <c r="G55" s="8">
        <f t="shared" si="20"/>
        <v>42380800</v>
      </c>
    </row>
    <row r="56" spans="1:12">
      <c r="A56" s="54"/>
      <c r="B56" s="6" t="s">
        <v>75</v>
      </c>
      <c r="C56" s="11">
        <f t="shared" si="21"/>
        <v>121088000</v>
      </c>
      <c r="D56" s="11">
        <f>$C$53*300/500</f>
        <v>45408000</v>
      </c>
      <c r="E56" s="20">
        <f t="shared" si="19"/>
        <v>108979200</v>
      </c>
      <c r="F56" s="5">
        <f t="shared" si="3"/>
        <v>60544000</v>
      </c>
      <c r="G56" s="8">
        <f t="shared" si="20"/>
        <v>48435200</v>
      </c>
    </row>
    <row r="57" spans="1:12">
      <c r="A57" s="54"/>
      <c r="B57" s="6" t="s">
        <v>76</v>
      </c>
      <c r="C57" s="11">
        <f t="shared" si="21"/>
        <v>136224000</v>
      </c>
      <c r="D57" s="11">
        <f>$C$53*400/500</f>
        <v>60544000</v>
      </c>
      <c r="E57" s="20">
        <f t="shared" si="19"/>
        <v>122601600</v>
      </c>
      <c r="F57" s="5">
        <f t="shared" si="3"/>
        <v>68112000</v>
      </c>
      <c r="G57" s="8">
        <f t="shared" si="20"/>
        <v>54489600</v>
      </c>
    </row>
    <row r="58" spans="1:12">
      <c r="A58" s="54"/>
      <c r="B58" s="6" t="s">
        <v>77</v>
      </c>
      <c r="C58" s="11">
        <f t="shared" si="21"/>
        <v>151360000</v>
      </c>
      <c r="D58" s="11">
        <f>$C$53*500/500</f>
        <v>75680000</v>
      </c>
      <c r="E58" s="20">
        <f t="shared" si="19"/>
        <v>136224000</v>
      </c>
      <c r="F58" s="5">
        <f t="shared" si="3"/>
        <v>75680000</v>
      </c>
      <c r="G58" s="8">
        <f t="shared" si="20"/>
        <v>60544000</v>
      </c>
    </row>
    <row r="59" spans="1:12">
      <c r="A59" s="54"/>
      <c r="B59" s="6" t="s">
        <v>78</v>
      </c>
      <c r="C59" s="11">
        <f t="shared" si="21"/>
        <v>166496000</v>
      </c>
      <c r="D59" s="11">
        <f>$C$53*600/500</f>
        <v>90816000</v>
      </c>
      <c r="E59" s="20">
        <f t="shared" si="19"/>
        <v>149846400</v>
      </c>
      <c r="F59" s="5">
        <f t="shared" si="3"/>
        <v>83248000</v>
      </c>
      <c r="G59" s="8">
        <f t="shared" si="20"/>
        <v>66598400</v>
      </c>
    </row>
    <row r="60" spans="1:12">
      <c r="A60" s="54"/>
      <c r="B60" s="6" t="s">
        <v>79</v>
      </c>
      <c r="C60" s="11">
        <f t="shared" si="21"/>
        <v>181632000</v>
      </c>
      <c r="D60" s="11">
        <f>$C$53*700/500</f>
        <v>105952000</v>
      </c>
      <c r="E60" s="20">
        <f t="shared" si="19"/>
        <v>163468800</v>
      </c>
      <c r="F60" s="5">
        <f t="shared" si="3"/>
        <v>90816000</v>
      </c>
      <c r="G60" s="8">
        <f t="shared" si="20"/>
        <v>72652800</v>
      </c>
      <c r="K60" s="23"/>
      <c r="L60" s="24"/>
    </row>
    <row r="61" spans="1:12">
      <c r="A61" s="54"/>
      <c r="B61" s="6" t="s">
        <v>80</v>
      </c>
      <c r="C61" s="11">
        <f t="shared" si="21"/>
        <v>196768000</v>
      </c>
      <c r="D61" s="11">
        <f>$C$53*800/500</f>
        <v>121088000</v>
      </c>
      <c r="E61" s="20">
        <f t="shared" si="19"/>
        <v>177091200</v>
      </c>
      <c r="F61" s="5">
        <f t="shared" si="3"/>
        <v>98384000</v>
      </c>
      <c r="G61" s="8">
        <f t="shared" si="20"/>
        <v>78707200</v>
      </c>
    </row>
    <row r="62" spans="1:12">
      <c r="A62" s="54"/>
      <c r="B62" s="6" t="s">
        <v>100</v>
      </c>
      <c r="C62" s="11">
        <f t="shared" si="21"/>
        <v>211904000</v>
      </c>
      <c r="D62" s="11">
        <f>$C$53*900/500</f>
        <v>136224000</v>
      </c>
      <c r="E62" s="20">
        <f>C62*0.9</f>
        <v>190713600</v>
      </c>
      <c r="F62" s="33">
        <f>E62*5/9</f>
        <v>105952000</v>
      </c>
      <c r="G62" s="33">
        <f>E62*4/9</f>
        <v>84761600</v>
      </c>
    </row>
  </sheetData>
  <mergeCells count="6">
    <mergeCell ref="A3:A62"/>
    <mergeCell ref="A1:A2"/>
    <mergeCell ref="B1:B2"/>
    <mergeCell ref="C1:C2"/>
    <mergeCell ref="E1:G1"/>
    <mergeCell ref="D1:D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10</vt:i4>
      </vt:variant>
    </vt:vector>
  </HeadingPairs>
  <TitlesOfParts>
    <vt:vector size="10" baseType="lpstr">
      <vt:lpstr>여과집진시설</vt:lpstr>
      <vt:lpstr>원심력집진시설</vt:lpstr>
      <vt:lpstr>흡수에의한시설</vt:lpstr>
      <vt:lpstr>흡착에의한시설</vt:lpstr>
      <vt:lpstr>RTO</vt:lpstr>
      <vt:lpstr>RCO</vt:lpstr>
      <vt:lpstr>SCR</vt:lpstr>
      <vt:lpstr>연소조절에의한시설</vt:lpstr>
      <vt:lpstr>전기집진시설</vt:lpstr>
      <vt:lpstr>기타시설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허정아</dc:creator>
  <cp:lastModifiedBy>Junhee Lee</cp:lastModifiedBy>
  <cp:lastPrinted>2019-10-07T00:35:47Z</cp:lastPrinted>
  <dcterms:created xsi:type="dcterms:W3CDTF">2019-09-09T04:13:51Z</dcterms:created>
  <dcterms:modified xsi:type="dcterms:W3CDTF">2022-02-08T04:03:37Z</dcterms:modified>
</cp:coreProperties>
</file>